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Documents\Upravno vijeće\2026\25. sjednica UV-a\"/>
    </mc:Choice>
  </mc:AlternateContent>
  <xr:revisionPtr revIDLastSave="0" documentId="13_ncr:1_{445B4BC8-3134-4882-A944-BDC9D51167DE}" xr6:coauthVersionLast="47" xr6:coauthVersionMax="47" xr10:uidLastSave="{00000000-0000-0000-0000-000000000000}"/>
  <bookViews>
    <workbookView xWindow="-120" yWindow="-120" windowWidth="29040" windowHeight="17640" tabRatio="561" xr2:uid="{00000000-000D-0000-FFFF-FFFF00000000}"/>
  </bookViews>
  <sheets>
    <sheet name="SAŽETAK" sheetId="11" r:id="rId1"/>
    <sheet name=" Račun prihoda i rashoda" sheetId="3" r:id="rId2"/>
    <sheet name="Rashodi prema izvorima finan" sheetId="5" r:id="rId3"/>
    <sheet name="Rashodi prema funkcijskoj k " sheetId="8" r:id="rId4"/>
    <sheet name="Račun financiranja" sheetId="6" r:id="rId5"/>
    <sheet name="Račun fin prema izvorima f" sheetId="10" r:id="rId6"/>
    <sheet name="POSEBNI DIO" sheetId="7" r:id="rId7"/>
  </sheets>
  <definedNames>
    <definedName name="_xlnm.Print_Area" localSheetId="1">' Račun prihoda i rashoda'!$B$10:$M$106</definedName>
    <definedName name="_xlnm.Print_Area" localSheetId="3">'Rashodi prema funkcijskoj k '!$B$1:$H$9</definedName>
    <definedName name="_xlnm.Print_Area" localSheetId="2">'Rashodi prema izvorima finan'!$B$5:$J$36</definedName>
    <definedName name="_xlnm.Print_Area" localSheetId="0">SAŽETAK!$B$9:$L$28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7" i="7" l="1"/>
  <c r="H138" i="7"/>
  <c r="G28" i="11"/>
  <c r="H28" i="11"/>
  <c r="I28" i="11"/>
  <c r="J28" i="11"/>
  <c r="H15" i="5" l="1"/>
  <c r="H31" i="5"/>
  <c r="K25" i="11" l="1"/>
  <c r="L25" i="11"/>
  <c r="K26" i="11"/>
  <c r="L26" i="11"/>
  <c r="K13" i="11"/>
  <c r="L13" i="11"/>
  <c r="K14" i="11"/>
  <c r="L14" i="11"/>
  <c r="K15" i="11"/>
  <c r="L15" i="11"/>
  <c r="K16" i="11"/>
  <c r="L16" i="11"/>
  <c r="K17" i="11"/>
  <c r="L17" i="11"/>
  <c r="L11" i="11"/>
  <c r="K11" i="11"/>
  <c r="D134" i="7" l="1"/>
  <c r="E134" i="7"/>
  <c r="F134" i="7"/>
  <c r="C134" i="7"/>
  <c r="H135" i="7"/>
  <c r="H136" i="7"/>
  <c r="H38" i="7"/>
  <c r="D39" i="7"/>
  <c r="E39" i="7"/>
  <c r="F39" i="7"/>
  <c r="C39" i="7"/>
  <c r="D37" i="7"/>
  <c r="E37" i="7"/>
  <c r="F37" i="7"/>
  <c r="C37" i="7"/>
  <c r="H27" i="11"/>
  <c r="H134" i="7" l="1"/>
  <c r="G39" i="7"/>
  <c r="H39" i="7"/>
  <c r="C199" i="7"/>
  <c r="C198" i="7" s="1"/>
  <c r="C197" i="7" s="1"/>
  <c r="C196" i="7" s="1"/>
  <c r="C195" i="7" s="1"/>
  <c r="C193" i="7"/>
  <c r="C186" i="7"/>
  <c r="C184" i="7"/>
  <c r="C179" i="7"/>
  <c r="C171" i="7"/>
  <c r="C165" i="7"/>
  <c r="C163" i="7"/>
  <c r="C158" i="7"/>
  <c r="C156" i="7"/>
  <c r="C152" i="7"/>
  <c r="C149" i="7"/>
  <c r="C147" i="7"/>
  <c r="C144" i="7"/>
  <c r="C142" i="7"/>
  <c r="C131" i="7"/>
  <c r="C129" i="7"/>
  <c r="C124" i="7"/>
  <c r="C123" i="7" s="1"/>
  <c r="C122" i="7" s="1"/>
  <c r="C120" i="7"/>
  <c r="C117" i="7"/>
  <c r="C116" i="7" s="1"/>
  <c r="C113" i="7"/>
  <c r="C112" i="7" s="1"/>
  <c r="C110" i="7"/>
  <c r="C109" i="7" s="1"/>
  <c r="C106" i="7"/>
  <c r="C105" i="7" s="1"/>
  <c r="C98" i="7"/>
  <c r="C96" i="7"/>
  <c r="C87" i="7"/>
  <c r="C80" i="7"/>
  <c r="C76" i="7"/>
  <c r="C73" i="7"/>
  <c r="C71" i="7"/>
  <c r="C69" i="7"/>
  <c r="C63" i="7"/>
  <c r="C61" i="7"/>
  <c r="C55" i="7"/>
  <c r="C52" i="7"/>
  <c r="C48" i="7"/>
  <c r="C41" i="7"/>
  <c r="C34" i="7"/>
  <c r="C32" i="7"/>
  <c r="C30" i="7"/>
  <c r="C23" i="7"/>
  <c r="C22" i="7"/>
  <c r="C20" i="7"/>
  <c r="C18" i="7"/>
  <c r="C16" i="7"/>
  <c r="D30" i="5"/>
  <c r="E30" i="5"/>
  <c r="F30" i="5"/>
  <c r="C30" i="5"/>
  <c r="C23" i="5" s="1"/>
  <c r="D23" i="5"/>
  <c r="C35" i="5"/>
  <c r="C28" i="5"/>
  <c r="C26" i="5"/>
  <c r="C24" i="5"/>
  <c r="C141" i="7" l="1"/>
  <c r="C36" i="7"/>
  <c r="C119" i="7"/>
  <c r="C115" i="7" s="1"/>
  <c r="C183" i="7"/>
  <c r="C182" i="7" s="1"/>
  <c r="C75" i="7"/>
  <c r="C146" i="7"/>
  <c r="C68" i="7"/>
  <c r="C162" i="7"/>
  <c r="C161" i="7" s="1"/>
  <c r="C51" i="7"/>
  <c r="C50" i="7" s="1"/>
  <c r="C15" i="7"/>
  <c r="C14" i="7" s="1"/>
  <c r="C13" i="7" s="1"/>
  <c r="C12" i="7" s="1"/>
  <c r="C11" i="7" s="1"/>
  <c r="C29" i="7"/>
  <c r="D14" i="5"/>
  <c r="E14" i="5"/>
  <c r="F14" i="5"/>
  <c r="C14" i="5"/>
  <c r="C19" i="5"/>
  <c r="C12" i="5"/>
  <c r="C7" i="5" s="1"/>
  <c r="C10" i="5"/>
  <c r="C8" i="5"/>
  <c r="I26" i="3"/>
  <c r="H26" i="3"/>
  <c r="H22" i="3"/>
  <c r="I22" i="3"/>
  <c r="J22" i="3"/>
  <c r="G120" i="3"/>
  <c r="G118" i="3"/>
  <c r="G116" i="3"/>
  <c r="G114" i="3"/>
  <c r="G109" i="3"/>
  <c r="G107" i="3"/>
  <c r="G106" i="3"/>
  <c r="G104" i="3"/>
  <c r="G103" i="3"/>
  <c r="G102" i="3"/>
  <c r="G98" i="3"/>
  <c r="G96" i="3"/>
  <c r="G95" i="3" s="1"/>
  <c r="G93" i="3"/>
  <c r="G92" i="3" s="1"/>
  <c r="G89" i="3"/>
  <c r="G88" i="3" s="1"/>
  <c r="G81" i="3"/>
  <c r="G79" i="3"/>
  <c r="G69" i="3"/>
  <c r="G62" i="3"/>
  <c r="G58" i="3"/>
  <c r="G57" i="3" s="1"/>
  <c r="G55" i="3"/>
  <c r="G53" i="3"/>
  <c r="G51" i="3"/>
  <c r="G50" i="3"/>
  <c r="G38" i="3"/>
  <c r="G37" i="3"/>
  <c r="G35" i="3"/>
  <c r="G34" i="3"/>
  <c r="G31" i="3"/>
  <c r="G28" i="3"/>
  <c r="G27" i="3"/>
  <c r="G25" i="3"/>
  <c r="G24" i="3"/>
  <c r="G22" i="3"/>
  <c r="G21" i="3"/>
  <c r="G18" i="3"/>
  <c r="G11" i="3" s="1"/>
  <c r="G10" i="3" s="1"/>
  <c r="G9" i="3" s="1"/>
  <c r="G15" i="3"/>
  <c r="G12" i="3"/>
  <c r="C140" i="7" l="1"/>
  <c r="C139" i="7" s="1"/>
  <c r="C28" i="7"/>
  <c r="C27" i="7" s="1"/>
  <c r="C26" i="7" s="1"/>
  <c r="C160" i="7"/>
  <c r="C67" i="7"/>
  <c r="C66" i="7" s="1"/>
  <c r="C65" i="7" s="1"/>
  <c r="G49" i="3"/>
  <c r="G48" i="3" s="1"/>
  <c r="C133" i="7" l="1"/>
  <c r="C25" i="7"/>
  <c r="J13" i="11"/>
  <c r="J16" i="11"/>
  <c r="J17" i="11" s="1"/>
  <c r="J24" i="11"/>
  <c r="J27" i="11"/>
  <c r="G60" i="7"/>
  <c r="H60" i="7"/>
  <c r="G62" i="7"/>
  <c r="G121" i="7"/>
  <c r="H121" i="7"/>
  <c r="G40" i="7"/>
  <c r="H40" i="7"/>
  <c r="G42" i="7"/>
  <c r="H42" i="7"/>
  <c r="G43" i="7"/>
  <c r="H43" i="7"/>
  <c r="D122" i="7"/>
  <c r="E122" i="7"/>
  <c r="D61" i="7"/>
  <c r="E61" i="7"/>
  <c r="F61" i="7"/>
  <c r="G61" i="7" s="1"/>
  <c r="D41" i="7"/>
  <c r="E41" i="7"/>
  <c r="F41" i="7"/>
  <c r="C10" i="7" l="1"/>
  <c r="C9" i="7"/>
  <c r="H41" i="7"/>
  <c r="G41" i="7"/>
  <c r="H51" i="3"/>
  <c r="I51" i="3"/>
  <c r="I38" i="3"/>
  <c r="J38" i="3"/>
  <c r="I28" i="3"/>
  <c r="I31" i="3"/>
  <c r="I25" i="3"/>
  <c r="I27" i="11"/>
  <c r="L27" i="11" s="1"/>
  <c r="H38" i="3"/>
  <c r="H35" i="3"/>
  <c r="I35" i="3"/>
  <c r="J35" i="3"/>
  <c r="H31" i="3"/>
  <c r="J31" i="3"/>
  <c r="H28" i="3"/>
  <c r="H25" i="3"/>
  <c r="G125" i="7" l="1"/>
  <c r="H125" i="7"/>
  <c r="G126" i="7"/>
  <c r="H126" i="7"/>
  <c r="G127" i="7"/>
  <c r="H127" i="7"/>
  <c r="G128" i="7"/>
  <c r="H128" i="7"/>
  <c r="G192" i="7"/>
  <c r="H192" i="7"/>
  <c r="G194" i="7"/>
  <c r="H194" i="7"/>
  <c r="H200" i="7"/>
  <c r="H201" i="7"/>
  <c r="H185" i="7"/>
  <c r="G187" i="7"/>
  <c r="H187" i="7"/>
  <c r="G188" i="7"/>
  <c r="H188" i="7"/>
  <c r="G189" i="7"/>
  <c r="H189" i="7"/>
  <c r="G190" i="7"/>
  <c r="H190" i="7"/>
  <c r="G191" i="7"/>
  <c r="H191" i="7"/>
  <c r="G173" i="7"/>
  <c r="H173" i="7"/>
  <c r="G174" i="7"/>
  <c r="H174" i="7"/>
  <c r="G175" i="7"/>
  <c r="H175" i="7"/>
  <c r="G177" i="7"/>
  <c r="H177" i="7"/>
  <c r="G178" i="7"/>
  <c r="H178" i="7"/>
  <c r="G180" i="7"/>
  <c r="H180" i="7"/>
  <c r="G181" i="7"/>
  <c r="H181" i="7"/>
  <c r="G148" i="7"/>
  <c r="H148" i="7"/>
  <c r="G150" i="7"/>
  <c r="H150" i="7"/>
  <c r="G151" i="7"/>
  <c r="H151" i="7"/>
  <c r="G153" i="7"/>
  <c r="H153" i="7"/>
  <c r="G154" i="7"/>
  <c r="H154" i="7"/>
  <c r="H155" i="7"/>
  <c r="G157" i="7"/>
  <c r="H157" i="7"/>
  <c r="G159" i="7"/>
  <c r="H159" i="7"/>
  <c r="G114" i="7"/>
  <c r="H114" i="7"/>
  <c r="G93" i="7"/>
  <c r="H93" i="7"/>
  <c r="G94" i="7"/>
  <c r="H94" i="7"/>
  <c r="G97" i="7"/>
  <c r="H97" i="7"/>
  <c r="G46" i="7"/>
  <c r="H46" i="7"/>
  <c r="G47" i="7"/>
  <c r="H47" i="7"/>
  <c r="G49" i="7"/>
  <c r="H49" i="7"/>
  <c r="H53" i="7"/>
  <c r="G54" i="7"/>
  <c r="H54" i="7"/>
  <c r="G56" i="7"/>
  <c r="H56" i="7"/>
  <c r="G57" i="7"/>
  <c r="H57" i="7"/>
  <c r="H58" i="7"/>
  <c r="G59" i="7"/>
  <c r="H59" i="7"/>
  <c r="L39" i="3"/>
  <c r="D184" i="7"/>
  <c r="E184" i="7"/>
  <c r="F184" i="7"/>
  <c r="E156" i="7"/>
  <c r="F156" i="7"/>
  <c r="D156" i="7"/>
  <c r="D158" i="7"/>
  <c r="E158" i="7"/>
  <c r="F158" i="7"/>
  <c r="D152" i="7"/>
  <c r="E152" i="7"/>
  <c r="F152" i="7"/>
  <c r="G78" i="7"/>
  <c r="H78" i="7"/>
  <c r="D149" i="7"/>
  <c r="E149" i="7"/>
  <c r="F149" i="7"/>
  <c r="F120" i="7"/>
  <c r="H74" i="7"/>
  <c r="G74" i="7"/>
  <c r="F73" i="7"/>
  <c r="E73" i="7"/>
  <c r="D73" i="7"/>
  <c r="H72" i="7"/>
  <c r="G72" i="7"/>
  <c r="F71" i="7"/>
  <c r="E71" i="7"/>
  <c r="D71" i="7"/>
  <c r="H70" i="7"/>
  <c r="G70" i="7"/>
  <c r="F69" i="7"/>
  <c r="E69" i="7"/>
  <c r="D69" i="7"/>
  <c r="D55" i="7"/>
  <c r="E55" i="7"/>
  <c r="F55" i="7"/>
  <c r="F52" i="7"/>
  <c r="D52" i="7"/>
  <c r="E52" i="7"/>
  <c r="H55" i="3"/>
  <c r="I55" i="3"/>
  <c r="J55" i="3"/>
  <c r="H53" i="3"/>
  <c r="I53" i="3"/>
  <c r="J53" i="3"/>
  <c r="J51" i="3"/>
  <c r="G120" i="7" l="1"/>
  <c r="H55" i="7"/>
  <c r="G158" i="7"/>
  <c r="G149" i="7"/>
  <c r="H149" i="7"/>
  <c r="G156" i="7"/>
  <c r="G152" i="7"/>
  <c r="H158" i="7"/>
  <c r="G55" i="7"/>
  <c r="H156" i="7"/>
  <c r="H184" i="7"/>
  <c r="H152" i="7"/>
  <c r="H52" i="7"/>
  <c r="K51" i="3"/>
  <c r="D68" i="7"/>
  <c r="E68" i="7"/>
  <c r="F68" i="7"/>
  <c r="G71" i="7"/>
  <c r="G69" i="7"/>
  <c r="G73" i="7"/>
  <c r="H71" i="7"/>
  <c r="H69" i="7"/>
  <c r="H73" i="7"/>
  <c r="J25" i="3"/>
  <c r="H27" i="3" l="1"/>
  <c r="H68" i="7"/>
  <c r="G68" i="7"/>
  <c r="J28" i="3"/>
  <c r="G27" i="11" l="1"/>
  <c r="K27" i="11" s="1"/>
  <c r="G24" i="11"/>
  <c r="I24" i="11"/>
  <c r="H24" i="11"/>
  <c r="G16" i="11"/>
  <c r="I16" i="11"/>
  <c r="H16" i="11"/>
  <c r="G13" i="11"/>
  <c r="I13" i="11"/>
  <c r="H13" i="11"/>
  <c r="H17" i="11" l="1"/>
  <c r="I17" i="11"/>
  <c r="L28" i="11" s="1"/>
  <c r="G17" i="11"/>
  <c r="G111" i="7"/>
  <c r="H111" i="7"/>
  <c r="H118" i="7"/>
  <c r="H130" i="7"/>
  <c r="H132" i="7"/>
  <c r="G143" i="7"/>
  <c r="H143" i="7"/>
  <c r="H164" i="7"/>
  <c r="G85" i="7"/>
  <c r="H85" i="7"/>
  <c r="H64" i="7"/>
  <c r="H108" i="7"/>
  <c r="E113" i="7"/>
  <c r="F113" i="7"/>
  <c r="D199" i="7"/>
  <c r="D198" i="7" s="1"/>
  <c r="D197" i="7" s="1"/>
  <c r="D196" i="7" s="1"/>
  <c r="D195" i="7" s="1"/>
  <c r="E199" i="7"/>
  <c r="F199" i="7"/>
  <c r="D193" i="7"/>
  <c r="E193" i="7"/>
  <c r="F193" i="7"/>
  <c r="D186" i="7"/>
  <c r="E186" i="7"/>
  <c r="F186" i="7"/>
  <c r="D179" i="7"/>
  <c r="E179" i="7"/>
  <c r="F179" i="7"/>
  <c r="D171" i="7"/>
  <c r="D165" i="7"/>
  <c r="E165" i="7"/>
  <c r="F165" i="7"/>
  <c r="D163" i="7"/>
  <c r="E163" i="7"/>
  <c r="F163" i="7"/>
  <c r="E171" i="7"/>
  <c r="F171" i="7"/>
  <c r="D147" i="7"/>
  <c r="D146" i="7" s="1"/>
  <c r="E147" i="7"/>
  <c r="F147" i="7"/>
  <c r="F146" i="7" s="1"/>
  <c r="D142" i="7"/>
  <c r="E142" i="7"/>
  <c r="F142" i="7"/>
  <c r="D144" i="7"/>
  <c r="E144" i="7"/>
  <c r="F144" i="7"/>
  <c r="F131" i="7"/>
  <c r="F129" i="7"/>
  <c r="G45" i="7"/>
  <c r="H45" i="7"/>
  <c r="D124" i="7"/>
  <c r="E129" i="7"/>
  <c r="D129" i="7"/>
  <c r="E131" i="7"/>
  <c r="D131" i="7"/>
  <c r="F124" i="7"/>
  <c r="F123" i="7" s="1"/>
  <c r="E124" i="7"/>
  <c r="D120" i="7"/>
  <c r="E120" i="7"/>
  <c r="H120" i="7" s="1"/>
  <c r="F110" i="7"/>
  <c r="F109" i="7" s="1"/>
  <c r="E110" i="7"/>
  <c r="E109" i="7" s="1"/>
  <c r="D110" i="7"/>
  <c r="D109" i="7" s="1"/>
  <c r="D117" i="7"/>
  <c r="D113" i="7"/>
  <c r="D112" i="7" s="1"/>
  <c r="F106" i="7"/>
  <c r="F105" i="7" s="1"/>
  <c r="E106" i="7"/>
  <c r="E105" i="7" s="1"/>
  <c r="D106" i="7"/>
  <c r="D105" i="7" s="1"/>
  <c r="K28" i="11" l="1"/>
  <c r="F122" i="7"/>
  <c r="G123" i="7"/>
  <c r="H123" i="7"/>
  <c r="E119" i="7"/>
  <c r="D119" i="7"/>
  <c r="F119" i="7"/>
  <c r="G147" i="7"/>
  <c r="H193" i="7"/>
  <c r="G193" i="7"/>
  <c r="G186" i="7"/>
  <c r="F112" i="7"/>
  <c r="G112" i="7" s="1"/>
  <c r="G113" i="7"/>
  <c r="H186" i="7"/>
  <c r="G179" i="7"/>
  <c r="H179" i="7"/>
  <c r="F198" i="7"/>
  <c r="E198" i="7"/>
  <c r="H199" i="7"/>
  <c r="E146" i="7"/>
  <c r="H146" i="7" s="1"/>
  <c r="H147" i="7"/>
  <c r="E112" i="7"/>
  <c r="H113" i="7"/>
  <c r="E183" i="7"/>
  <c r="F183" i="7"/>
  <c r="D183" i="7"/>
  <c r="D182" i="7" s="1"/>
  <c r="G142" i="7"/>
  <c r="H163" i="7"/>
  <c r="H129" i="7"/>
  <c r="F162" i="7"/>
  <c r="H142" i="7"/>
  <c r="H131" i="7"/>
  <c r="H124" i="7"/>
  <c r="E162" i="7"/>
  <c r="E161" i="7" s="1"/>
  <c r="G124" i="7"/>
  <c r="D162" i="7"/>
  <c r="D161" i="7" s="1"/>
  <c r="G146" i="7"/>
  <c r="E141" i="7"/>
  <c r="F141" i="7"/>
  <c r="F140" i="7" s="1"/>
  <c r="D141" i="7"/>
  <c r="D140" i="7" s="1"/>
  <c r="D98" i="7"/>
  <c r="E98" i="7"/>
  <c r="F98" i="7"/>
  <c r="G98" i="7" s="1"/>
  <c r="D96" i="7"/>
  <c r="E96" i="7"/>
  <c r="F96" i="7"/>
  <c r="D87" i="7"/>
  <c r="E87" i="7"/>
  <c r="F87" i="7"/>
  <c r="G122" i="7" l="1"/>
  <c r="H122" i="7"/>
  <c r="F197" i="7"/>
  <c r="G96" i="7"/>
  <c r="H96" i="7"/>
  <c r="F182" i="7"/>
  <c r="H98" i="7"/>
  <c r="H112" i="7"/>
  <c r="E197" i="7"/>
  <c r="H198" i="7"/>
  <c r="E182" i="7"/>
  <c r="H183" i="7"/>
  <c r="E140" i="7"/>
  <c r="E139" i="7" s="1"/>
  <c r="H119" i="7"/>
  <c r="G119" i="7"/>
  <c r="F161" i="7"/>
  <c r="D160" i="7"/>
  <c r="G141" i="7"/>
  <c r="H141" i="7"/>
  <c r="D139" i="7"/>
  <c r="D80" i="7"/>
  <c r="E80" i="7"/>
  <c r="F80" i="7"/>
  <c r="D76" i="7"/>
  <c r="E76" i="7"/>
  <c r="F76" i="7"/>
  <c r="D63" i="7"/>
  <c r="E63" i="7"/>
  <c r="E51" i="7" s="1"/>
  <c r="F63" i="7"/>
  <c r="D48" i="7"/>
  <c r="D36" i="7" s="1"/>
  <c r="E48" i="7"/>
  <c r="E36" i="7" s="1"/>
  <c r="F48" i="7"/>
  <c r="F36" i="7" s="1"/>
  <c r="D23" i="7"/>
  <c r="D22" i="7" s="1"/>
  <c r="E23" i="7"/>
  <c r="E22" i="7" s="1"/>
  <c r="F23" i="7"/>
  <c r="F22" i="7" s="1"/>
  <c r="F117" i="7"/>
  <c r="E117" i="7"/>
  <c r="E116" i="7" s="1"/>
  <c r="E115" i="7" s="1"/>
  <c r="D116" i="7"/>
  <c r="D115" i="7" s="1"/>
  <c r="H110" i="7"/>
  <c r="G110" i="7"/>
  <c r="H107" i="7"/>
  <c r="G107" i="7"/>
  <c r="H106" i="7"/>
  <c r="G106" i="7"/>
  <c r="H103" i="7"/>
  <c r="G103" i="7"/>
  <c r="H102" i="7"/>
  <c r="G102" i="7"/>
  <c r="H101" i="7"/>
  <c r="G101" i="7"/>
  <c r="H100" i="7"/>
  <c r="G100" i="7"/>
  <c r="H99" i="7"/>
  <c r="G99" i="7"/>
  <c r="H92" i="7"/>
  <c r="H91" i="7"/>
  <c r="G91" i="7"/>
  <c r="G89" i="7"/>
  <c r="H88" i="7"/>
  <c r="G88" i="7"/>
  <c r="H87" i="7"/>
  <c r="G87" i="7"/>
  <c r="H84" i="7"/>
  <c r="G84" i="7"/>
  <c r="H83" i="7"/>
  <c r="G83" i="7"/>
  <c r="H82" i="7"/>
  <c r="G82" i="7"/>
  <c r="H81" i="7"/>
  <c r="G81" i="7"/>
  <c r="H79" i="7"/>
  <c r="G79" i="7"/>
  <c r="H77" i="7"/>
  <c r="G77" i="7"/>
  <c r="H44" i="7"/>
  <c r="G44" i="7"/>
  <c r="H35" i="7"/>
  <c r="F34" i="7"/>
  <c r="E34" i="7"/>
  <c r="D34" i="7"/>
  <c r="F32" i="7"/>
  <c r="E32" i="7"/>
  <c r="D32" i="7"/>
  <c r="H31" i="7"/>
  <c r="F30" i="7"/>
  <c r="E30" i="7"/>
  <c r="D30" i="7"/>
  <c r="H21" i="7"/>
  <c r="G21" i="7"/>
  <c r="F20" i="7"/>
  <c r="E20" i="7"/>
  <c r="D20" i="7"/>
  <c r="F18" i="7"/>
  <c r="E18" i="7"/>
  <c r="D18" i="7"/>
  <c r="H17" i="7"/>
  <c r="G17" i="7"/>
  <c r="F16" i="7"/>
  <c r="E16" i="7"/>
  <c r="D16" i="7"/>
  <c r="G9" i="8"/>
  <c r="H9" i="8"/>
  <c r="D8" i="8"/>
  <c r="D7" i="8" s="1"/>
  <c r="E8" i="8"/>
  <c r="E7" i="8" s="1"/>
  <c r="F8" i="8"/>
  <c r="C8" i="8"/>
  <c r="C7" i="8" s="1"/>
  <c r="D133" i="7" l="1"/>
  <c r="F51" i="7"/>
  <c r="F50" i="7" s="1"/>
  <c r="F160" i="7"/>
  <c r="D51" i="7"/>
  <c r="D50" i="7" s="1"/>
  <c r="H48" i="7"/>
  <c r="G48" i="7"/>
  <c r="F196" i="7"/>
  <c r="E196" i="7"/>
  <c r="H197" i="7"/>
  <c r="E160" i="7"/>
  <c r="E133" i="7" s="1"/>
  <c r="E50" i="7"/>
  <c r="D15" i="7"/>
  <c r="E15" i="7"/>
  <c r="F15" i="7"/>
  <c r="F75" i="7"/>
  <c r="F67" i="7" s="1"/>
  <c r="E75" i="7"/>
  <c r="E67" i="7" s="1"/>
  <c r="H8" i="8"/>
  <c r="G8" i="8"/>
  <c r="D75" i="7"/>
  <c r="D67" i="7" s="1"/>
  <c r="F139" i="7"/>
  <c r="F133" i="7" s="1"/>
  <c r="G140" i="7"/>
  <c r="H140" i="7"/>
  <c r="H63" i="7"/>
  <c r="F116" i="7"/>
  <c r="H117" i="7"/>
  <c r="F7" i="8"/>
  <c r="H7" i="8" s="1"/>
  <c r="H76" i="7"/>
  <c r="H80" i="7"/>
  <c r="G80" i="7"/>
  <c r="G76" i="7"/>
  <c r="D29" i="7"/>
  <c r="H105" i="7"/>
  <c r="H30" i="7"/>
  <c r="E29" i="7"/>
  <c r="F29" i="7"/>
  <c r="G16" i="7"/>
  <c r="H37" i="7"/>
  <c r="G20" i="7"/>
  <c r="H34" i="7"/>
  <c r="H109" i="7"/>
  <c r="G105" i="7"/>
  <c r="H16" i="7"/>
  <c r="H20" i="7"/>
  <c r="G109" i="7"/>
  <c r="G51" i="7" l="1"/>
  <c r="H51" i="7"/>
  <c r="H50" i="7"/>
  <c r="E14" i="7"/>
  <c r="E13" i="7" s="1"/>
  <c r="E12" i="7" s="1"/>
  <c r="E11" i="7" s="1"/>
  <c r="D14" i="7"/>
  <c r="D13" i="7" s="1"/>
  <c r="D12" i="7" s="1"/>
  <c r="D11" i="7" s="1"/>
  <c r="F195" i="7"/>
  <c r="E195" i="7"/>
  <c r="H196" i="7"/>
  <c r="H160" i="7"/>
  <c r="E66" i="7"/>
  <c r="E65" i="7" s="1"/>
  <c r="D66" i="7"/>
  <c r="H75" i="7"/>
  <c r="G75" i="7"/>
  <c r="G36" i="7"/>
  <c r="G7" i="8"/>
  <c r="F115" i="7"/>
  <c r="H116" i="7"/>
  <c r="G139" i="7"/>
  <c r="H139" i="7"/>
  <c r="H36" i="7"/>
  <c r="G50" i="7"/>
  <c r="F28" i="7"/>
  <c r="F27" i="7" s="1"/>
  <c r="H15" i="7"/>
  <c r="E28" i="7"/>
  <c r="E27" i="7" s="1"/>
  <c r="E26" i="7" s="1"/>
  <c r="G15" i="7"/>
  <c r="D28" i="7"/>
  <c r="D27" i="7" s="1"/>
  <c r="D26" i="7" s="1"/>
  <c r="F14" i="7"/>
  <c r="G14" i="7" s="1"/>
  <c r="H29" i="7"/>
  <c r="H120" i="3"/>
  <c r="I120" i="3"/>
  <c r="J120" i="3"/>
  <c r="H118" i="3"/>
  <c r="I118" i="3"/>
  <c r="J118" i="3"/>
  <c r="H116" i="3"/>
  <c r="I116" i="3"/>
  <c r="J116" i="3"/>
  <c r="H114" i="3"/>
  <c r="I114" i="3"/>
  <c r="J114" i="3"/>
  <c r="K117" i="3"/>
  <c r="L117" i="3"/>
  <c r="K119" i="3"/>
  <c r="K110" i="3"/>
  <c r="L110" i="3"/>
  <c r="K111" i="3"/>
  <c r="L111" i="3"/>
  <c r="L112" i="3"/>
  <c r="H109" i="3"/>
  <c r="I109" i="3"/>
  <c r="J109" i="3"/>
  <c r="H107" i="3"/>
  <c r="I107" i="3"/>
  <c r="J107" i="3"/>
  <c r="L108" i="3"/>
  <c r="K113" i="3"/>
  <c r="L113" i="3"/>
  <c r="L121" i="3"/>
  <c r="H104" i="3"/>
  <c r="H103" i="3" s="1"/>
  <c r="I104" i="3"/>
  <c r="I103" i="3" s="1"/>
  <c r="J104" i="3"/>
  <c r="J103" i="3" s="1"/>
  <c r="L105" i="3"/>
  <c r="H99" i="3"/>
  <c r="H98" i="3" s="1"/>
  <c r="I99" i="3"/>
  <c r="I98" i="3" s="1"/>
  <c r="J99" i="3"/>
  <c r="J98" i="3" s="1"/>
  <c r="G99" i="3"/>
  <c r="K97" i="3"/>
  <c r="L97" i="3"/>
  <c r="H96" i="3"/>
  <c r="H95" i="3" s="1"/>
  <c r="I96" i="3"/>
  <c r="J96" i="3"/>
  <c r="J95" i="3" s="1"/>
  <c r="L94" i="3"/>
  <c r="H93" i="3"/>
  <c r="H92" i="3" s="1"/>
  <c r="I93" i="3"/>
  <c r="I92" i="3" s="1"/>
  <c r="J93" i="3"/>
  <c r="H89" i="3"/>
  <c r="H88" i="3" s="1"/>
  <c r="I89" i="3"/>
  <c r="I88" i="3" s="1"/>
  <c r="J89" i="3"/>
  <c r="J88" i="3" s="1"/>
  <c r="K83" i="3"/>
  <c r="L83" i="3"/>
  <c r="K84" i="3"/>
  <c r="L84" i="3"/>
  <c r="K85" i="3"/>
  <c r="L85" i="3"/>
  <c r="K86" i="3"/>
  <c r="L86" i="3"/>
  <c r="K87" i="3"/>
  <c r="L87" i="3"/>
  <c r="K90" i="3"/>
  <c r="L90" i="3"/>
  <c r="L91" i="3"/>
  <c r="L82" i="3"/>
  <c r="K82" i="3"/>
  <c r="H81" i="3"/>
  <c r="I81" i="3"/>
  <c r="J81" i="3"/>
  <c r="K80" i="3"/>
  <c r="L80" i="3"/>
  <c r="H79" i="3"/>
  <c r="I79" i="3"/>
  <c r="J79" i="3"/>
  <c r="L116" i="3" l="1"/>
  <c r="D65" i="7"/>
  <c r="D25" i="7" s="1"/>
  <c r="D10" i="7" s="1"/>
  <c r="H195" i="7"/>
  <c r="H67" i="7"/>
  <c r="E25" i="7"/>
  <c r="E10" i="7" s="1"/>
  <c r="G67" i="7"/>
  <c r="L120" i="3"/>
  <c r="J106" i="3"/>
  <c r="J102" i="3" s="1"/>
  <c r="H106" i="3"/>
  <c r="H102" i="3" s="1"/>
  <c r="I106" i="3"/>
  <c r="I102" i="3" s="1"/>
  <c r="L103" i="3"/>
  <c r="G133" i="7"/>
  <c r="H133" i="7"/>
  <c r="H115" i="7"/>
  <c r="F66" i="7"/>
  <c r="G28" i="7"/>
  <c r="F26" i="7"/>
  <c r="H28" i="7"/>
  <c r="F13" i="7"/>
  <c r="H13" i="7" s="1"/>
  <c r="H27" i="7"/>
  <c r="H14" i="7"/>
  <c r="K118" i="3"/>
  <c r="K116" i="3"/>
  <c r="L109" i="3"/>
  <c r="L104" i="3"/>
  <c r="K109" i="3"/>
  <c r="L107" i="3"/>
  <c r="L96" i="3"/>
  <c r="K79" i="3"/>
  <c r="K96" i="3"/>
  <c r="K95" i="3"/>
  <c r="I95" i="3"/>
  <c r="L95" i="3" s="1"/>
  <c r="L79" i="3"/>
  <c r="L93" i="3"/>
  <c r="J92" i="3"/>
  <c r="K88" i="3"/>
  <c r="L89" i="3"/>
  <c r="L88" i="3"/>
  <c r="K89" i="3"/>
  <c r="K81" i="3"/>
  <c r="L81" i="3"/>
  <c r="E9" i="7" l="1"/>
  <c r="D9" i="7"/>
  <c r="L102" i="3"/>
  <c r="K106" i="3"/>
  <c r="L106" i="3"/>
  <c r="K102" i="3"/>
  <c r="H66" i="7"/>
  <c r="G66" i="7"/>
  <c r="F65" i="7"/>
  <c r="G27" i="7"/>
  <c r="G26" i="7"/>
  <c r="H26" i="7"/>
  <c r="F12" i="7"/>
  <c r="H12" i="7" s="1"/>
  <c r="G13" i="7"/>
  <c r="L92" i="3"/>
  <c r="K70" i="3"/>
  <c r="L70" i="3"/>
  <c r="K71" i="3"/>
  <c r="L71" i="3"/>
  <c r="K72" i="3"/>
  <c r="L72" i="3"/>
  <c r="K73" i="3"/>
  <c r="L73" i="3"/>
  <c r="K74" i="3"/>
  <c r="L74" i="3"/>
  <c r="K75" i="3"/>
  <c r="L75" i="3"/>
  <c r="K76" i="3"/>
  <c r="L76" i="3"/>
  <c r="K77" i="3"/>
  <c r="L77" i="3"/>
  <c r="K78" i="3"/>
  <c r="L78" i="3"/>
  <c r="H69" i="3"/>
  <c r="I69" i="3"/>
  <c r="J69" i="3"/>
  <c r="K63" i="3"/>
  <c r="L63" i="3"/>
  <c r="K64" i="3"/>
  <c r="L64" i="3"/>
  <c r="K65" i="3"/>
  <c r="L65" i="3"/>
  <c r="K66" i="3"/>
  <c r="L66" i="3"/>
  <c r="K67" i="3"/>
  <c r="L67" i="3"/>
  <c r="K68" i="3"/>
  <c r="L68" i="3"/>
  <c r="H62" i="3"/>
  <c r="I62" i="3"/>
  <c r="J62" i="3"/>
  <c r="K60" i="3"/>
  <c r="L60" i="3"/>
  <c r="K61" i="3"/>
  <c r="L61" i="3"/>
  <c r="K59" i="3"/>
  <c r="L59" i="3"/>
  <c r="H58" i="3"/>
  <c r="I58" i="3"/>
  <c r="J58" i="3"/>
  <c r="K56" i="3"/>
  <c r="L56" i="3"/>
  <c r="K54" i="3"/>
  <c r="L54" i="3"/>
  <c r="K52" i="3"/>
  <c r="L52" i="3"/>
  <c r="H36" i="5"/>
  <c r="F35" i="5"/>
  <c r="E35" i="5"/>
  <c r="D35" i="5"/>
  <c r="H33" i="5"/>
  <c r="H32" i="5"/>
  <c r="G32" i="5"/>
  <c r="H29" i="5"/>
  <c r="G29" i="5"/>
  <c r="F28" i="5"/>
  <c r="E28" i="5"/>
  <c r="D28" i="5"/>
  <c r="H27" i="5"/>
  <c r="G27" i="5"/>
  <c r="F26" i="5"/>
  <c r="E26" i="5"/>
  <c r="D26" i="5"/>
  <c r="H25" i="5"/>
  <c r="G25" i="5"/>
  <c r="F24" i="5"/>
  <c r="E24" i="5"/>
  <c r="D24" i="5"/>
  <c r="G9" i="5"/>
  <c r="H9" i="5"/>
  <c r="G11" i="5"/>
  <c r="H11" i="5"/>
  <c r="G13" i="5"/>
  <c r="H13" i="5"/>
  <c r="G16" i="5"/>
  <c r="H16" i="5"/>
  <c r="G17" i="5"/>
  <c r="H17" i="5"/>
  <c r="H20" i="5"/>
  <c r="D19" i="5"/>
  <c r="E19" i="5"/>
  <c r="F19" i="5"/>
  <c r="D12" i="5"/>
  <c r="E12" i="5"/>
  <c r="F12" i="5"/>
  <c r="D10" i="5"/>
  <c r="E10" i="5"/>
  <c r="F10" i="5"/>
  <c r="D8" i="5"/>
  <c r="E8" i="5"/>
  <c r="F8" i="5"/>
  <c r="H24" i="3"/>
  <c r="I24" i="3"/>
  <c r="J24" i="3"/>
  <c r="J34" i="3"/>
  <c r="H37" i="3"/>
  <c r="I37" i="3"/>
  <c r="J37" i="3"/>
  <c r="K36" i="3"/>
  <c r="L36" i="3"/>
  <c r="H34" i="3"/>
  <c r="I34" i="3"/>
  <c r="L29" i="3"/>
  <c r="L30" i="3"/>
  <c r="L32" i="3"/>
  <c r="K29" i="3"/>
  <c r="K30" i="3"/>
  <c r="L13" i="3"/>
  <c r="L17" i="3"/>
  <c r="L19" i="3"/>
  <c r="L23" i="3"/>
  <c r="L26" i="3"/>
  <c r="K13" i="3"/>
  <c r="K23" i="3"/>
  <c r="K26" i="3"/>
  <c r="H21" i="3"/>
  <c r="I21" i="3"/>
  <c r="J21" i="3"/>
  <c r="H12" i="3"/>
  <c r="I12" i="3"/>
  <c r="J12" i="3"/>
  <c r="H15" i="3"/>
  <c r="I15" i="3"/>
  <c r="J15" i="3"/>
  <c r="H18" i="3"/>
  <c r="I18" i="3"/>
  <c r="J18" i="3"/>
  <c r="H19" i="5" l="1"/>
  <c r="H14" i="5"/>
  <c r="G8" i="5"/>
  <c r="G14" i="5"/>
  <c r="H8" i="5"/>
  <c r="F25" i="7"/>
  <c r="H65" i="7"/>
  <c r="G65" i="7"/>
  <c r="H12" i="5"/>
  <c r="D7" i="5"/>
  <c r="E23" i="5"/>
  <c r="G10" i="5"/>
  <c r="H26" i="5"/>
  <c r="E7" i="5"/>
  <c r="G12" i="7"/>
  <c r="F11" i="7"/>
  <c r="H50" i="3"/>
  <c r="H57" i="3"/>
  <c r="L15" i="3"/>
  <c r="J57" i="3"/>
  <c r="I57" i="3"/>
  <c r="K69" i="3"/>
  <c r="L69" i="3"/>
  <c r="G12" i="5"/>
  <c r="L53" i="3"/>
  <c r="L62" i="3"/>
  <c r="K62" i="3"/>
  <c r="L58" i="3"/>
  <c r="K58" i="3"/>
  <c r="J50" i="3"/>
  <c r="I50" i="3"/>
  <c r="K55" i="3"/>
  <c r="L55" i="3"/>
  <c r="K53" i="3"/>
  <c r="I27" i="3"/>
  <c r="L51" i="3"/>
  <c r="H11" i="3"/>
  <c r="I11" i="3"/>
  <c r="H28" i="5"/>
  <c r="H10" i="5"/>
  <c r="G26" i="5"/>
  <c r="H35" i="5"/>
  <c r="F7" i="5"/>
  <c r="H30" i="5"/>
  <c r="F23" i="5"/>
  <c r="G30" i="5"/>
  <c r="G24" i="5"/>
  <c r="H24" i="5"/>
  <c r="G28" i="5"/>
  <c r="K34" i="3"/>
  <c r="J11" i="3"/>
  <c r="J10" i="3" s="1"/>
  <c r="L25" i="3"/>
  <c r="K25" i="3"/>
  <c r="L37" i="3"/>
  <c r="L38" i="3"/>
  <c r="L35" i="3"/>
  <c r="K35" i="3"/>
  <c r="L34" i="3"/>
  <c r="L28" i="3"/>
  <c r="J27" i="3"/>
  <c r="K28" i="3"/>
  <c r="L18" i="3"/>
  <c r="L24" i="3"/>
  <c r="L12" i="3"/>
  <c r="K21" i="3"/>
  <c r="L21" i="3"/>
  <c r="K22" i="3"/>
  <c r="L22" i="3"/>
  <c r="K12" i="3"/>
  <c r="K24" i="3"/>
  <c r="F9" i="7" l="1"/>
  <c r="F10" i="7"/>
  <c r="H11" i="7"/>
  <c r="I49" i="3"/>
  <c r="I48" i="3" s="1"/>
  <c r="H23" i="5"/>
  <c r="H25" i="7"/>
  <c r="G25" i="7"/>
  <c r="G23" i="5"/>
  <c r="G11" i="7"/>
  <c r="K50" i="3"/>
  <c r="J49" i="3"/>
  <c r="J48" i="3" s="1"/>
  <c r="H49" i="3"/>
  <c r="H48" i="3" s="1"/>
  <c r="L57" i="3"/>
  <c r="K57" i="3"/>
  <c r="H10" i="3"/>
  <c r="H9" i="3" s="1"/>
  <c r="L50" i="3"/>
  <c r="K27" i="3"/>
  <c r="J9" i="3"/>
  <c r="I10" i="3"/>
  <c r="I9" i="3" s="1"/>
  <c r="L27" i="3"/>
  <c r="H7" i="5"/>
  <c r="G7" i="5"/>
  <c r="L11" i="3"/>
  <c r="K11" i="3"/>
  <c r="K9" i="3" l="1"/>
  <c r="L9" i="3"/>
  <c r="K49" i="3"/>
  <c r="L49" i="3"/>
  <c r="L10" i="3"/>
  <c r="K10" i="3"/>
  <c r="L48" i="3" l="1"/>
  <c r="K48" i="3"/>
  <c r="H10" i="7" l="1"/>
  <c r="G10" i="7"/>
  <c r="G9" i="7" l="1"/>
  <c r="H9" i="7"/>
</calcChain>
</file>

<file path=xl/sharedStrings.xml><?xml version="1.0" encoding="utf-8"?>
<sst xmlns="http://schemas.openxmlformats.org/spreadsheetml/2006/main" count="484" uniqueCount="265">
  <si>
    <t>PRIHODI UKUPNO</t>
  </si>
  <si>
    <t>RASHODI UKUPNO</t>
  </si>
  <si>
    <t>RAZLIKA - VIŠAK / MANJAK</t>
  </si>
  <si>
    <t>Prihodi poslovanja</t>
  </si>
  <si>
    <t>Rashodi poslovanja</t>
  </si>
  <si>
    <t>Rashodi za zaposlene</t>
  </si>
  <si>
    <t>Rashodi za nabavu nefinancijske imovine</t>
  </si>
  <si>
    <t>Rashodi za nabavu neproizvedene dugotrajne imovine</t>
  </si>
  <si>
    <t>BROJČANA OZNAKA I NAZIV</t>
  </si>
  <si>
    <t>Primici od financijske imovine i zaduživanja</t>
  </si>
  <si>
    <t>Izdaci za financijsku imovinu i otplate zajmova</t>
  </si>
  <si>
    <t>II. POSEBNI DIO</t>
  </si>
  <si>
    <t>I. OPĆI DIO</t>
  </si>
  <si>
    <t>Materijalni rashodi</t>
  </si>
  <si>
    <t>Primici od zaduživanja</t>
  </si>
  <si>
    <t>Izdaci za otplatu glavnice primljenih kredita i zajmova</t>
  </si>
  <si>
    <t>Pomoći iz inozemstva i od subjekata unutar općeg proračuna</t>
  </si>
  <si>
    <t>…</t>
  </si>
  <si>
    <t>PRIJENOS SREDSTAVA IZ PRETHODNE GODINE</t>
  </si>
  <si>
    <t xml:space="preserve"> Prihodi od prodaje proizvoda i robe te pruženih usluga i prihodi od donacija</t>
  </si>
  <si>
    <t>1 Opći prihodi i primici</t>
  </si>
  <si>
    <t>11 Opći prihodi i primici</t>
  </si>
  <si>
    <t>12 Sredstva učešća za pomoći</t>
  </si>
  <si>
    <t>….</t>
  </si>
  <si>
    <t>2 Doprinosi</t>
  </si>
  <si>
    <t>21 Doprinosi za mirovinsko osiguranje</t>
  </si>
  <si>
    <t>3 Vlastiti prihodi</t>
  </si>
  <si>
    <t>31 Vlastiti prihodi</t>
  </si>
  <si>
    <t>Prihodi od prodaje nefinancijske imovine</t>
  </si>
  <si>
    <t>Prihodi od prodaje proizvedene dugotrajne imovine</t>
  </si>
  <si>
    <t>INDEKS</t>
  </si>
  <si>
    <t>7 PRIHODI OD PRODAJE NEFINANCIJSKE IMOVINE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</si>
  <si>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</si>
  <si>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</si>
  <si>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</si>
  <si>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</si>
  <si>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</si>
  <si>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Prihodi od prodaje proizvoda i robe te pruženih usluga</t>
  </si>
  <si>
    <t>Prihodi od prodaje proizvoda i robe</t>
  </si>
  <si>
    <t>Prihodi od prodaje građevinskih objekata</t>
  </si>
  <si>
    <t>Stambeni objekti</t>
  </si>
  <si>
    <t>Plaće (Bruto)</t>
  </si>
  <si>
    <t>Plaće za redovan rad</t>
  </si>
  <si>
    <t>Naknade troškova zaposlenima</t>
  </si>
  <si>
    <t>Službena putovanja</t>
  </si>
  <si>
    <t>6=5/2*100</t>
  </si>
  <si>
    <t>7=5/4*100</t>
  </si>
  <si>
    <t xml:space="preserve">IZVJEŠTAJ O PRIHODIMA I RASHODIMA PREMA EKONOMSKOJ KLASIFIKACIJI </t>
  </si>
  <si>
    <t>IZVJEŠTAJ O PRIHODIMA I RASHODIMA PREMA IZVORIMA FINANCIRANJA</t>
  </si>
  <si>
    <t>IZVJEŠTAJ O RASHODIMA PREMA FUNKCIJSKOJ KLASIFIKACIJI</t>
  </si>
  <si>
    <t xml:space="preserve">IZVJEŠTAJ RAČUNA FINANCIRANJA PREMA EKONOMSKOJ KLASIFIKACIJI </t>
  </si>
  <si>
    <t>Primljeni krediti i zajmovi od međunarodnih organizacija, institucija i tijela EU te inozemnih vlada</t>
  </si>
  <si>
    <t>Primljeni zajmovi od međunarodnih organizacija</t>
  </si>
  <si>
    <t>Otplata glavnice primljenih kredita i zajmova od međunarodnih organizacija, institucija i tijela EU te inozemnih vlada</t>
  </si>
  <si>
    <t>Otplata glavnice primljenih zajmova od međunarodnih organizacija</t>
  </si>
  <si>
    <t>IZVJEŠTAJ RAČUNA FINANCIRANJA PREMA IZVORIMA FINANCIRANJA</t>
  </si>
  <si>
    <t>UKUPNO PRIMICI</t>
  </si>
  <si>
    <t xml:space="preserve">UKUPNO IZDACI </t>
  </si>
  <si>
    <t xml:space="preserve">UKUPNO PRIHODI </t>
  </si>
  <si>
    <t>UKUPNO RASHODI</t>
  </si>
  <si>
    <t>UKUPNO PRIHODI</t>
  </si>
  <si>
    <t>RAZLIKA PRIMITAKA I IZDATAKA</t>
  </si>
  <si>
    <t>SAŽETAK  RAČUNA PRIHODA I RASHODA I RAČUNA FINANCIRANJA</t>
  </si>
  <si>
    <t xml:space="preserve"> RAČUN FINANCIRANJA</t>
  </si>
  <si>
    <t xml:space="preserve"> RAČUN PRIHODA I RASHODA </t>
  </si>
  <si>
    <t>IZVJEŠTAJ PO PROGRAMSKOJ KLASIFIKACIJI</t>
  </si>
  <si>
    <t>PRIJENOS SREDSTAVA U SLJEDEĆE RAZDOBLJE</t>
  </si>
  <si>
    <t>SAŽETAK RAČUNA FINANCIRANJA</t>
  </si>
  <si>
    <t xml:space="preserve">NETO FINANCIRANJE </t>
  </si>
  <si>
    <t xml:space="preserve">VIŠAK/MANJAK + NETO FINANCIRANJE </t>
  </si>
  <si>
    <t>SAŽETAK RAČUNA PRIHODA I RASHODA</t>
  </si>
  <si>
    <t>Tekuće pomoći od institucija i tijela EU</t>
  </si>
  <si>
    <t>Pomoći od međunarodnih organizacija te institucija I tijela EU</t>
  </si>
  <si>
    <t>Kapitalne pomoći od institucija I tijela EU</t>
  </si>
  <si>
    <t>Pomoći od ostalih subjekata unutar općeg proračuna</t>
  </si>
  <si>
    <t>Tekuće pomoći od ostalih subjekata unutar općeg proračuna</t>
  </si>
  <si>
    <t>Prijenosi između proračunskih korisnika istog proračuna</t>
  </si>
  <si>
    <t>Tekući prijenosi između proračunskih korisnika istog proračuna.</t>
  </si>
  <si>
    <t>Kapitalni prijenosi između proračunskih korisnika istog proračuna.</t>
  </si>
  <si>
    <t>Prihodi od imovine</t>
  </si>
  <si>
    <t>Prihodi od financijske imovine</t>
  </si>
  <si>
    <t>Kamate na oročena sredstva i depozite po viđenju</t>
  </si>
  <si>
    <t>Prihodi od upravnih i admin. Pristojbi, pristojbi po pos. propisima i naknadama</t>
  </si>
  <si>
    <t>Prihodi po posebnim propisima</t>
  </si>
  <si>
    <t>Ostali nespomenuti prihodi</t>
  </si>
  <si>
    <t>Prihodi od pruženih usluga</t>
  </si>
  <si>
    <t>Donacije od pravnih I fizičkih osoba izvan općeg proračuna I povrat donacija po protestiranim jamstvima</t>
  </si>
  <si>
    <t>Tekuće donacije</t>
  </si>
  <si>
    <t>Kapitalne donacije</t>
  </si>
  <si>
    <t>Prihodi iz proračuna</t>
  </si>
  <si>
    <t>Prihodi iz proračuna za financiranje redovne djelatnosti proračunskih korisnika</t>
  </si>
  <si>
    <t>Prihodi za financiranje rashoda poslovanja</t>
  </si>
  <si>
    <t>Kazne i upravne mjere</t>
  </si>
  <si>
    <t>Kazne, upravne mjere i ostali prihodi</t>
  </si>
  <si>
    <t>Ostale kazne</t>
  </si>
  <si>
    <t>4 Prihodi posebne namjene</t>
  </si>
  <si>
    <t>43 Ostali prihodi za posebne namjene</t>
  </si>
  <si>
    <t>5 Pomoći</t>
  </si>
  <si>
    <t>51 Pomoći EU</t>
  </si>
  <si>
    <t xml:space="preserve">52 Ostale pomoći </t>
  </si>
  <si>
    <t>56 Fondovi EU</t>
  </si>
  <si>
    <t>61 Donacije</t>
  </si>
  <si>
    <t>6 Donacije</t>
  </si>
  <si>
    <t>Ostali rashodi za zaposlene</t>
  </si>
  <si>
    <t>Doprinosi na plaće</t>
  </si>
  <si>
    <t>Doprinosi za obvezno zdravstveno osiguranje</t>
  </si>
  <si>
    <t>Naknade za prijevoz, za rad na terenu i odvojeni život</t>
  </si>
  <si>
    <t>Stručno usavršavanje zaposlenika</t>
  </si>
  <si>
    <t>Rashodi za materija i energiju</t>
  </si>
  <si>
    <t>Uredski materijal i ostali materijalni rashodi</t>
  </si>
  <si>
    <t>Materijal i sirovine</t>
  </si>
  <si>
    <t>Energija</t>
  </si>
  <si>
    <t>Materijal i dijelovi za tekuće i investicijsko održavanje</t>
  </si>
  <si>
    <t>Sitni inventar i auto gume</t>
  </si>
  <si>
    <t>Službena, radna i zaštitna odjeća i obuća</t>
  </si>
  <si>
    <t>Rashodi za usluge</t>
  </si>
  <si>
    <t>Usluge tekućeg i investicijskog održavanja</t>
  </si>
  <si>
    <t>Usluge telefona, pošte i prijevoza</t>
  </si>
  <si>
    <t>Usluge promidžbe i informiranja</t>
  </si>
  <si>
    <t>Komunalne usluge</t>
  </si>
  <si>
    <t>Zakupnine i najamnine</t>
  </si>
  <si>
    <t>Zdravstvene i veterinarske usluge</t>
  </si>
  <si>
    <t>Intelektualne i osobne usluge</t>
  </si>
  <si>
    <t>Računalne usluge</t>
  </si>
  <si>
    <t>Ostale usluge</t>
  </si>
  <si>
    <t>Naknade troškova osobama izvan radnog odnosa</t>
  </si>
  <si>
    <t>Ostali nespomenuti rashodi poslovanja</t>
  </si>
  <si>
    <t>Premije osiguranja</t>
  </si>
  <si>
    <t>Reprezentacija</t>
  </si>
  <si>
    <t>Financijski rashodi</t>
  </si>
  <si>
    <t>Ostali financijski rashodi</t>
  </si>
  <si>
    <t>Bankarske usluge I usluge platnog prometa</t>
  </si>
  <si>
    <t>Zatezne kamate</t>
  </si>
  <si>
    <t>Subvencije.</t>
  </si>
  <si>
    <t>Subvencije trgovačkim društvima, zadrugama, poljoprivrednicima I obrtnicima iz EU sredstava</t>
  </si>
  <si>
    <t>Pomoći dane u inozemstvo I unutar općeg proračuna</t>
  </si>
  <si>
    <t>Tekući između proračunskih korisnika istog proračuna</t>
  </si>
  <si>
    <t>Ostali rashodi</t>
  </si>
  <si>
    <t>Tekuće donacije u novcu</t>
  </si>
  <si>
    <t>Nematerijalna imobvina</t>
  </si>
  <si>
    <t>Licence</t>
  </si>
  <si>
    <t>Rashodi za nabavu proizvedene dugotrajne imovine</t>
  </si>
  <si>
    <t>Građevinski objekti</t>
  </si>
  <si>
    <t>Ostali građevinski objekti</t>
  </si>
  <si>
    <t>Postrojenja i oprema</t>
  </si>
  <si>
    <t>Komunikacijska oprema</t>
  </si>
  <si>
    <t>Oprema za održavanje I zaštitu</t>
  </si>
  <si>
    <t>Uređaji, strojevi I oprema za ostale namjene</t>
  </si>
  <si>
    <t>Prijevozna sredstva</t>
  </si>
  <si>
    <t>Prijevozna sredstva u cestovnom prometu</t>
  </si>
  <si>
    <t>Knjige, umjetnička djela I ostale izložbene vrijednosti</t>
  </si>
  <si>
    <t>Ostale nespomenute izložbene vrijednosti</t>
  </si>
  <si>
    <t>Osnovno stado</t>
  </si>
  <si>
    <t>Višegodišnji nasadi I osnovno stado</t>
  </si>
  <si>
    <t>Nematerijalna priozvedena imovina</t>
  </si>
  <si>
    <t>Ulaganja u računalne programe</t>
  </si>
  <si>
    <t>05 ZAŠTITA OKOLIŠA</t>
  </si>
  <si>
    <t>054 Zaštita bioraznolikosti I krajolika</t>
  </si>
  <si>
    <t>Oznaka</t>
  </si>
  <si>
    <t>Index 4/1</t>
  </si>
  <si>
    <t>Index 4/3</t>
  </si>
  <si>
    <t>SVEUKUPNO</t>
  </si>
  <si>
    <t>22200 J. U. N. P. PAKLENICA</t>
  </si>
  <si>
    <t>Izvor: 1 Opći proračun</t>
  </si>
  <si>
    <t>Izvor: 11 Opći prihodi i primici</t>
  </si>
  <si>
    <t>3 Rashodi poslovanja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</si>
  <si>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</si>
  <si>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</si>
  <si>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</si>
  <si>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</si>
  <si>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</si>
  <si>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</si>
  <si>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</si>
  <si>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</si>
  <si>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</si>
  <si>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3212 Naknade za prijevoz, za rad na terenu i odvojeni život</t>
  </si>
  <si>
    <t>A779047 ADMINISTRACIJA I UPRAVLJANJE (IZ EVIDENCIJSKIH PRIHODA)</t>
  </si>
  <si>
    <t>Izvor: 3 Vlastiti prihodi</t>
  </si>
  <si>
    <t>Izvor: 31 Vlastiti prihodi</t>
  </si>
  <si>
    <t>323 Rashodi za usluge</t>
  </si>
  <si>
    <t>3235 Zakupnine i najamnine</t>
  </si>
  <si>
    <t>3237 Intelektualne i osobne usluge</t>
  </si>
  <si>
    <t>3239 Ostale usluge</t>
  </si>
  <si>
    <t>329 Ostali nespomenuti rashodi poslovanja</t>
  </si>
  <si>
    <t>3299 Ostali nespomenuti rashodi poslovanja</t>
  </si>
  <si>
    <t>4 Rashodi za nabavu nefinancijske imovine</t>
  </si>
  <si>
    <t>42 Rashodi za nabavu proizvedene dugotrajne imovine</t>
  </si>
  <si>
    <t>422 Postrojenja i oprema</t>
  </si>
  <si>
    <t>4221 Uredska oprema i namještaj</t>
  </si>
  <si>
    <t>4227 Uređaji, strojevi i oprema za ostale namjene</t>
  </si>
  <si>
    <t>Izvor: 4 Prihodi posebne namjene</t>
  </si>
  <si>
    <t>Izvor: 43 Ostali prihodi za posebne namjene</t>
  </si>
  <si>
    <t>3211 Službena putovanja</t>
  </si>
  <si>
    <t>3213 Stručno usavršavanje zaposlenika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</si>
  <si>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</si>
  <si>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</si>
  <si>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</si>
  <si>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</si>
  <si>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</si>
  <si>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</si>
  <si>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</si>
  <si>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</si>
  <si>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</si>
  <si>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</si>
  <si>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</si>
  <si>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3236 Zdravstvene i veterinarske usluge</t>
  </si>
  <si>
    <t>3238 Računalne usluge</t>
  </si>
  <si>
    <t>324 Naknade troškova osobama izvan radnog odnosa</t>
  </si>
  <si>
    <t>3241 Naknade troškova osobama izvan radnog odnosa</t>
  </si>
  <si>
    <t>3292 Premije osiguranja</t>
  </si>
  <si>
    <t>3293 Reprezentacija</t>
  </si>
  <si>
    <t>3294 Članarine</t>
  </si>
  <si>
    <t>3295 Pristojbe i naknade</t>
  </si>
  <si>
    <t>34 Financijski rashodi</t>
  </si>
  <si>
    <t>343 Ostali financijski rashodi</t>
  </si>
  <si>
    <t>3431 Bankarske usluge i usluge platnog prometa</t>
  </si>
  <si>
    <t>3433 Zatezne kamate</t>
  </si>
  <si>
    <t>36 Pomoći dane u inozemstvo i unutar općeg proračuna</t>
  </si>
  <si>
    <t>369 Prijenosi između proračunskih korisnika istog proračuna</t>
  </si>
  <si>
    <t>3691 Tekući prijenosi između proračunskih korisnika istog proračuna</t>
  </si>
  <si>
    <t>38 Ostali rashodi</t>
  </si>
  <si>
    <t>381 Tekuće donacije</t>
  </si>
  <si>
    <t>3811 Tekuće donacije u novcu</t>
  </si>
  <si>
    <t>41 Rashodi za nabavu neproizvedene dugotrajne imovine</t>
  </si>
  <si>
    <t>412 Nematerijalna imovina</t>
  </si>
  <si>
    <t>4123 Licence</t>
  </si>
  <si>
    <t>421 Građevinski objekti</t>
  </si>
  <si>
    <t>4214 Ostali građevinski objekti</t>
  </si>
  <si>
    <t>4222 Komunikacijska oprema</t>
  </si>
  <si>
    <t>4223 Oprema za održavanje i zaštitu</t>
  </si>
  <si>
    <t>423 Prijevozna sredstva</t>
  </si>
  <si>
    <t>4231 Prijevozna sredstva u cestovnom prometu</t>
  </si>
  <si>
    <t>426 Nematerijalna proizvedena imovina</t>
  </si>
  <si>
    <t>4262 Ulaganja u računalne programe</t>
  </si>
  <si>
    <t>Izvor: 5 Pomoći</t>
  </si>
  <si>
    <t>Izvor: 51 Pomoći EU</t>
  </si>
  <si>
    <t>Izvor: 52 Ostale pomoći</t>
  </si>
  <si>
    <t>4224 Medicinska i laboratorijska oprema</t>
  </si>
  <si>
    <t>4225 Instrumenti, uređaji i strojevi</t>
  </si>
  <si>
    <t>Izvor: 6 Donacije</t>
  </si>
  <si>
    <t>Izvor: 61 Donacije</t>
  </si>
  <si>
    <t>3291 Naknade za rad predstavnikčih i izvršnih tijela, povjerenstava i slično osobama izvan radnog odnosa</t>
  </si>
  <si>
    <t>-</t>
  </si>
  <si>
    <t>INDEKS**</t>
  </si>
  <si>
    <t>Naknade za rad prestavničkih i izvršnih tijela, povjerenstava i slično</t>
  </si>
  <si>
    <t xml:space="preserve">Pristojbe i naknade </t>
  </si>
  <si>
    <t>A779000 ADMINISTRACIJA I UPRAVLJANJE</t>
  </si>
  <si>
    <t xml:space="preserve">OSTVARENJE/IZVRŠENJE 
2025. </t>
  </si>
  <si>
    <t xml:space="preserve">OSTVARENJE/ IZVRŠENJE 
2025. </t>
  </si>
  <si>
    <t xml:space="preserve">OSTVARENJE/ IZVRŠENJE 2025. </t>
  </si>
  <si>
    <t>421 Postrojenja i oprema</t>
  </si>
  <si>
    <t>IZVORNI PLAN ILI 'REBALANS 2026.</t>
  </si>
  <si>
    <t>TEKUĆI PLAN 2026.*</t>
  </si>
  <si>
    <t xml:space="preserve">OSTVARENJE/IZVRŠENJE 
2026. </t>
  </si>
  <si>
    <t>IZVORNI PLAN ILI REBALANS 2026.</t>
  </si>
  <si>
    <t>TEKUĆI PLAN 2026.</t>
  </si>
  <si>
    <t>5043 Pomoći iz državnog proračuna kroz ostale prihode za posebne namjene</t>
  </si>
  <si>
    <t xml:space="preserve">OSTVARENJE/ IZVRŠENJE 
2026. </t>
  </si>
  <si>
    <t xml:space="preserve">OSTVARENJE/ IZVRŠENJE 2026. </t>
  </si>
  <si>
    <t>IZVJEŠTAJ ZA PERIOD 01. SIJEČNJA DO 30. LIPNJA 2026</t>
  </si>
  <si>
    <t>Izvor: 5034 Pomoći iz državnog proračuna kroz ostale prihode za posebne namjene</t>
  </si>
  <si>
    <t>Kapitalne pomoći od izvanproračunskih korisnika</t>
  </si>
  <si>
    <t>Članarine i norme</t>
  </si>
  <si>
    <t>Uredska oprema i namještaj</t>
  </si>
  <si>
    <t>IZVRŠENJE FINANCIJSKOG PLANA PRORAČUNSKOG KORISNIKA DRŽAVNOG PRORAČUNA
ZA PERIOD 01. SIJEČNJA DO 30. LIPNJA 2026. GODINE                                                                                                                                    JAVNA USTANOVA NACIONALNI PARK PAKLENICA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</si>
</sst>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%"/>
  </numFmts>
  <fonts count="3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b/>
      <sz val="11"/>
      <name val="Times New Roman"/>
      <family val="1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i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8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i/>
      <sz val="10"/>
      <name val="Arial"/>
      <family val="2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5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 wrapText="1"/>
    </xf>
    <xf numFmtId="0" fontId="8" fillId="2" borderId="3" xfId="0" applyFont="1" applyFill="1" applyBorder="1" applyAlignment="1">
      <alignment horizontal="left" vertical="center" wrapText="1"/>
    </xf>
    <xf numFmtId="0" fontId="6" fillId="2" borderId="3" xfId="0" quotePrefix="1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8" fillId="2" borderId="3" xfId="0" quotePrefix="1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left" vertical="center" wrapText="1"/>
    </xf>
    <xf numFmtId="0" fontId="0" fillId="0" borderId="3" xfId="0" applyBorder="1"/>
    <xf numFmtId="0" fontId="10" fillId="0" borderId="0" xfId="0" applyFont="1" applyAlignment="1">
      <alignment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11" fillId="0" borderId="3" xfId="0" quotePrefix="1" applyFont="1" applyBorder="1" applyAlignment="1">
      <alignment horizontal="center" vertical="center" wrapText="1"/>
    </xf>
    <xf numFmtId="0" fontId="11" fillId="0" borderId="3" xfId="0" quotePrefix="1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4" fontId="5" fillId="0" borderId="3" xfId="0" applyNumberFormat="1" applyFont="1" applyBorder="1" applyAlignment="1">
      <alignment horizontal="right"/>
    </xf>
    <xf numFmtId="4" fontId="14" fillId="0" borderId="3" xfId="0" applyNumberFormat="1" applyFont="1" applyBorder="1" applyAlignment="1">
      <alignment horizontal="right"/>
    </xf>
    <xf numFmtId="4" fontId="14" fillId="3" borderId="3" xfId="0" applyNumberFormat="1" applyFont="1" applyFill="1" applyBorder="1" applyAlignment="1">
      <alignment horizontal="right"/>
    </xf>
    <xf numFmtId="4" fontId="13" fillId="3" borderId="3" xfId="0" applyNumberFormat="1" applyFont="1" applyFill="1" applyBorder="1" applyAlignment="1">
      <alignment vertical="center" wrapText="1"/>
    </xf>
    <xf numFmtId="4" fontId="0" fillId="0" borderId="0" xfId="0" applyNumberFormat="1"/>
    <xf numFmtId="4" fontId="3" fillId="2" borderId="3" xfId="0" applyNumberFormat="1" applyFont="1" applyFill="1" applyBorder="1" applyAlignment="1">
      <alignment horizontal="right"/>
    </xf>
    <xf numFmtId="4" fontId="12" fillId="2" borderId="3" xfId="0" applyNumberFormat="1" applyFont="1" applyFill="1" applyBorder="1" applyAlignment="1">
      <alignment vertical="center" wrapText="1"/>
    </xf>
    <xf numFmtId="4" fontId="14" fillId="2" borderId="3" xfId="0" applyNumberFormat="1" applyFont="1" applyFill="1" applyBorder="1" applyAlignment="1">
      <alignment horizontal="right"/>
    </xf>
    <xf numFmtId="0" fontId="13" fillId="2" borderId="3" xfId="0" applyFont="1" applyFill="1" applyBorder="1" applyAlignment="1">
      <alignment horizontal="left" vertical="center" wrapText="1"/>
    </xf>
    <xf numFmtId="0" fontId="17" fillId="2" borderId="3" xfId="0" quotePrefix="1" applyFont="1" applyFill="1" applyBorder="1" applyAlignment="1">
      <alignment horizontal="left" vertical="center"/>
    </xf>
    <xf numFmtId="0" fontId="17" fillId="2" borderId="3" xfId="0" quotePrefix="1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right"/>
    </xf>
    <xf numFmtId="0" fontId="1" fillId="0" borderId="0" xfId="0" applyFont="1"/>
    <xf numFmtId="0" fontId="13" fillId="2" borderId="3" xfId="0" quotePrefix="1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wrapText="1"/>
    </xf>
    <xf numFmtId="4" fontId="16" fillId="0" borderId="3" xfId="0" applyNumberFormat="1" applyFont="1" applyBorder="1"/>
    <xf numFmtId="0" fontId="14" fillId="3" borderId="3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4" fontId="20" fillId="0" borderId="3" xfId="0" applyNumberFormat="1" applyFont="1" applyBorder="1"/>
    <xf numFmtId="4" fontId="21" fillId="2" borderId="3" xfId="0" applyNumberFormat="1" applyFont="1" applyFill="1" applyBorder="1" applyAlignment="1">
      <alignment horizontal="right"/>
    </xf>
    <xf numFmtId="4" fontId="22" fillId="2" borderId="3" xfId="0" applyNumberFormat="1" applyFont="1" applyFill="1" applyBorder="1" applyAlignment="1">
      <alignment vertical="center" wrapText="1"/>
    </xf>
    <xf numFmtId="4" fontId="23" fillId="0" borderId="3" xfId="0" applyNumberFormat="1" applyFont="1" applyBorder="1"/>
    <xf numFmtId="0" fontId="20" fillId="0" borderId="0" xfId="0" applyFont="1"/>
    <xf numFmtId="0" fontId="24" fillId="0" borderId="0" xfId="0" applyFont="1" applyAlignment="1">
      <alignment vertical="top" wrapText="1"/>
    </xf>
    <xf numFmtId="4" fontId="25" fillId="0" borderId="3" xfId="0" applyNumberFormat="1" applyFont="1" applyBorder="1"/>
    <xf numFmtId="4" fontId="24" fillId="0" borderId="3" xfId="0" applyNumberFormat="1" applyFont="1" applyBorder="1"/>
    <xf numFmtId="0" fontId="8" fillId="3" borderId="3" xfId="0" applyFont="1" applyFill="1" applyBorder="1" applyAlignment="1">
      <alignment horizontal="left" vertical="center" wrapText="1"/>
    </xf>
    <xf numFmtId="4" fontId="5" fillId="3" borderId="3" xfId="0" applyNumberFormat="1" applyFont="1" applyFill="1" applyBorder="1"/>
    <xf numFmtId="4" fontId="23" fillId="3" borderId="3" xfId="0" applyNumberFormat="1" applyFont="1" applyFill="1" applyBorder="1"/>
    <xf numFmtId="0" fontId="13" fillId="2" borderId="3" xfId="0" quotePrefix="1" applyFont="1" applyFill="1" applyBorder="1" applyAlignment="1">
      <alignment horizontal="left" vertical="center" wrapText="1"/>
    </xf>
    <xf numFmtId="4" fontId="1" fillId="0" borderId="0" xfId="0" applyNumberFormat="1" applyFont="1"/>
    <xf numFmtId="0" fontId="26" fillId="2" borderId="3" xfId="0" quotePrefix="1" applyFont="1" applyFill="1" applyBorder="1" applyAlignment="1">
      <alignment horizontal="left" vertical="center"/>
    </xf>
    <xf numFmtId="0" fontId="26" fillId="2" borderId="3" xfId="0" quotePrefix="1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vertical="center" wrapText="1"/>
    </xf>
    <xf numFmtId="4" fontId="21" fillId="2" borderId="3" xfId="0" applyNumberFormat="1" applyFont="1" applyFill="1" applyBorder="1" applyAlignment="1">
      <alignment horizontal="right" wrapText="1"/>
    </xf>
    <xf numFmtId="4" fontId="24" fillId="3" borderId="3" xfId="0" applyNumberFormat="1" applyFont="1" applyFill="1" applyBorder="1"/>
    <xf numFmtId="0" fontId="8" fillId="3" borderId="3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4" fontId="20" fillId="0" borderId="0" xfId="0" applyNumberFormat="1" applyFont="1"/>
    <xf numFmtId="0" fontId="28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0" fontId="23" fillId="0" borderId="0" xfId="0" applyFont="1"/>
    <xf numFmtId="4" fontId="23" fillId="0" borderId="0" xfId="0" applyNumberFormat="1" applyFont="1"/>
    <xf numFmtId="0" fontId="30" fillId="2" borderId="3" xfId="0" quotePrefix="1" applyFont="1" applyFill="1" applyBorder="1" applyAlignment="1">
      <alignment horizontal="left" vertical="center" wrapText="1" indent="1"/>
    </xf>
    <xf numFmtId="0" fontId="30" fillId="2" borderId="3" xfId="0" applyFont="1" applyFill="1" applyBorder="1" applyAlignment="1">
      <alignment horizontal="left" vertical="center" wrapText="1" indent="1"/>
    </xf>
    <xf numFmtId="4" fontId="24" fillId="0" borderId="0" xfId="0" applyNumberFormat="1" applyFont="1" applyAlignment="1">
      <alignment vertical="top" wrapText="1"/>
    </xf>
    <xf numFmtId="0" fontId="25" fillId="0" borderId="0" xfId="0" applyFont="1"/>
    <xf numFmtId="4" fontId="25" fillId="0" borderId="0" xfId="0" applyNumberFormat="1" applyFont="1"/>
    <xf numFmtId="4" fontId="22" fillId="3" borderId="3" xfId="0" applyNumberFormat="1" applyFont="1" applyFill="1" applyBorder="1" applyAlignment="1">
      <alignment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5" fillId="0" borderId="8" xfId="0" quotePrefix="1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1" fillId="0" borderId="0" xfId="0" applyFont="1" applyAlignment="1">
      <alignment wrapText="1"/>
    </xf>
    <xf numFmtId="0" fontId="8" fillId="3" borderId="2" xfId="0" applyFont="1" applyFill="1" applyBorder="1" applyAlignment="1">
      <alignment vertical="center"/>
    </xf>
    <xf numFmtId="4" fontId="8" fillId="3" borderId="3" xfId="0" applyNumberFormat="1" applyFont="1" applyFill="1" applyBorder="1" applyAlignment="1">
      <alignment vertical="center"/>
    </xf>
    <xf numFmtId="3" fontId="8" fillId="3" borderId="3" xfId="0" applyNumberFormat="1" applyFont="1" applyFill="1" applyBorder="1" applyAlignment="1">
      <alignment vertical="center"/>
    </xf>
    <xf numFmtId="4" fontId="5" fillId="3" borderId="3" xfId="0" applyNumberFormat="1" applyFont="1" applyFill="1" applyBorder="1" applyAlignment="1">
      <alignment horizontal="right"/>
    </xf>
    <xf numFmtId="0" fontId="5" fillId="0" borderId="0" xfId="0" applyFont="1"/>
    <xf numFmtId="4" fontId="14" fillId="0" borderId="3" xfId="0" applyNumberFormat="1" applyFont="1" applyBorder="1"/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7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4" fontId="5" fillId="0" borderId="10" xfId="0" applyNumberFormat="1" applyFont="1" applyBorder="1" applyAlignment="1">
      <alignment horizontal="right"/>
    </xf>
    <xf numFmtId="4" fontId="5" fillId="3" borderId="10" xfId="0" applyNumberFormat="1" applyFont="1" applyFill="1" applyBorder="1" applyAlignment="1">
      <alignment horizontal="right"/>
    </xf>
    <xf numFmtId="0" fontId="8" fillId="3" borderId="14" xfId="0" applyFont="1" applyFill="1" applyBorder="1" applyAlignment="1">
      <alignment horizontal="left" vertical="center"/>
    </xf>
    <xf numFmtId="4" fontId="8" fillId="3" borderId="12" xfId="0" applyNumberFormat="1" applyFont="1" applyFill="1" applyBorder="1" applyAlignment="1">
      <alignment vertical="center" wrapText="1"/>
    </xf>
    <xf numFmtId="3" fontId="8" fillId="3" borderId="12" xfId="0" applyNumberFormat="1" applyFont="1" applyFill="1" applyBorder="1" applyAlignment="1">
      <alignment vertical="center" wrapText="1"/>
    </xf>
    <xf numFmtId="4" fontId="8" fillId="3" borderId="12" xfId="0" applyNumberFormat="1" applyFont="1" applyFill="1" applyBorder="1" applyAlignment="1">
      <alignment wrapText="1"/>
    </xf>
    <xf numFmtId="0" fontId="4" fillId="2" borderId="0" xfId="0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/>
    </xf>
    <xf numFmtId="3" fontId="21" fillId="2" borderId="3" xfId="0" applyNumberFormat="1" applyFont="1" applyFill="1" applyBorder="1" applyAlignment="1">
      <alignment horizontal="right"/>
    </xf>
    <xf numFmtId="3" fontId="21" fillId="2" borderId="3" xfId="0" applyNumberFormat="1" applyFont="1" applyFill="1" applyBorder="1" applyAlignment="1">
      <alignment horizontal="right" wrapText="1"/>
    </xf>
    <xf numFmtId="0" fontId="20" fillId="0" borderId="3" xfId="0" applyFont="1" applyBorder="1"/>
    <xf numFmtId="0" fontId="30" fillId="2" borderId="3" xfId="0" applyFont="1" applyFill="1" applyBorder="1" applyAlignment="1">
      <alignment horizontal="left" vertical="center" indent="1"/>
    </xf>
    <xf numFmtId="0" fontId="26" fillId="2" borderId="3" xfId="0" applyFont="1" applyFill="1" applyBorder="1" applyAlignment="1">
      <alignment horizontal="left" vertical="center" wrapText="1"/>
    </xf>
    <xf numFmtId="0" fontId="23" fillId="0" borderId="0" xfId="0" applyFont="1" applyAlignment="1">
      <alignment vertical="top" wrapText="1"/>
    </xf>
    <xf numFmtId="4" fontId="8" fillId="0" borderId="0" xfId="0" applyNumberFormat="1" applyFont="1" applyAlignment="1">
      <alignment vertical="top"/>
    </xf>
    <xf numFmtId="0" fontId="30" fillId="2" borderId="3" xfId="0" applyFont="1" applyFill="1" applyBorder="1" applyAlignment="1">
      <alignment horizontal="left" wrapText="1"/>
    </xf>
    <xf numFmtId="4" fontId="21" fillId="2" borderId="3" xfId="0" applyNumberFormat="1" applyFont="1" applyFill="1" applyBorder="1" applyAlignment="1">
      <alignment horizontal="right" vertical="center"/>
    </xf>
    <xf numFmtId="4" fontId="27" fillId="0" borderId="0" xfId="0" applyNumberFormat="1" applyFont="1" applyAlignment="1">
      <alignment horizontal="center" vertical="center" wrapText="1"/>
    </xf>
    <xf numFmtId="0" fontId="30" fillId="2" borderId="3" xfId="0" applyFont="1" applyFill="1" applyBorder="1" applyAlignment="1">
      <alignment wrapText="1"/>
    </xf>
    <xf numFmtId="0" fontId="21" fillId="0" borderId="0" xfId="0" applyFont="1" applyAlignment="1" applyProtection="1">
      <alignment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25" fillId="0" borderId="0" xfId="0" applyFont="1" applyProtection="1">
      <protection locked="0"/>
    </xf>
    <xf numFmtId="0" fontId="25" fillId="0" borderId="0" xfId="0" applyFont="1" applyAlignment="1" applyProtection="1">
      <alignment wrapText="1"/>
      <protection locked="0"/>
    </xf>
    <xf numFmtId="0" fontId="14" fillId="2" borderId="0" xfId="0" applyFont="1" applyFill="1" applyAlignment="1" applyProtection="1">
      <alignment horizontal="center" vertical="center" wrapText="1"/>
      <protection locked="0"/>
    </xf>
    <xf numFmtId="4" fontId="25" fillId="0" borderId="0" xfId="0" applyNumberFormat="1" applyFont="1" applyProtection="1">
      <protection locked="0"/>
    </xf>
    <xf numFmtId="4" fontId="24" fillId="0" borderId="3" xfId="0" applyNumberFormat="1" applyFont="1" applyBorder="1" applyAlignment="1">
      <alignment horizontal="right" wrapText="1" indent="1"/>
    </xf>
    <xf numFmtId="4" fontId="25" fillId="0" borderId="3" xfId="0" applyNumberFormat="1" applyFont="1" applyBorder="1" applyAlignment="1">
      <alignment horizontal="right" wrapText="1" indent="1"/>
    </xf>
    <xf numFmtId="4" fontId="25" fillId="0" borderId="3" xfId="0" applyNumberFormat="1" applyFont="1" applyBorder="1" applyAlignment="1" applyProtection="1">
      <alignment horizontal="right" wrapText="1" indent="1"/>
      <protection locked="0"/>
    </xf>
    <xf numFmtId="4" fontId="24" fillId="0" borderId="3" xfId="0" applyNumberFormat="1" applyFont="1" applyBorder="1" applyAlignment="1" applyProtection="1">
      <alignment horizontal="right" wrapText="1" indent="1"/>
      <protection locked="0"/>
    </xf>
    <xf numFmtId="0" fontId="34" fillId="0" borderId="0" xfId="0" applyFont="1" applyProtection="1">
      <protection locked="0"/>
    </xf>
    <xf numFmtId="4" fontId="24" fillId="0" borderId="3" xfId="0" applyNumberFormat="1" applyFont="1" applyBorder="1" applyAlignment="1">
      <alignment vertical="center"/>
    </xf>
    <xf numFmtId="4" fontId="25" fillId="0" borderId="3" xfId="0" applyNumberFormat="1" applyFont="1" applyBorder="1" applyAlignment="1">
      <alignment vertical="center"/>
    </xf>
    <xf numFmtId="0" fontId="32" fillId="2" borderId="0" xfId="0" applyFont="1" applyFill="1"/>
    <xf numFmtId="0" fontId="20" fillId="2" borderId="0" xfId="0" applyFont="1" applyFill="1"/>
    <xf numFmtId="4" fontId="25" fillId="0" borderId="3" xfId="0" applyNumberFormat="1" applyFont="1" applyBorder="1" applyAlignment="1" applyProtection="1">
      <alignment horizontal="right" vertical="center" wrapText="1" indent="1"/>
      <protection locked="0"/>
    </xf>
    <xf numFmtId="4" fontId="24" fillId="3" borderId="3" xfId="0" applyNumberFormat="1" applyFont="1" applyFill="1" applyBorder="1" applyAlignment="1">
      <alignment horizontal="right" wrapText="1" indent="1"/>
    </xf>
    <xf numFmtId="164" fontId="24" fillId="3" borderId="3" xfId="2" applyNumberFormat="1" applyFont="1" applyFill="1" applyBorder="1" applyAlignment="1" applyProtection="1">
      <alignment horizontal="center" vertical="center"/>
    </xf>
    <xf numFmtId="4" fontId="24" fillId="3" borderId="3" xfId="0" applyNumberFormat="1" applyFont="1" applyFill="1" applyBorder="1" applyAlignment="1" applyProtection="1">
      <alignment horizontal="right" wrapText="1" indent="1"/>
      <protection locked="0"/>
    </xf>
    <xf numFmtId="164" fontId="24" fillId="0" borderId="3" xfId="2" applyNumberFormat="1" applyFont="1" applyFill="1" applyBorder="1" applyAlignment="1" applyProtection="1">
      <alignment horizontal="center" vertical="center"/>
    </xf>
    <xf numFmtId="164" fontId="25" fillId="0" borderId="3" xfId="2" applyNumberFormat="1" applyFont="1" applyFill="1" applyBorder="1" applyAlignment="1" applyProtection="1">
      <alignment horizontal="center" vertical="center"/>
    </xf>
    <xf numFmtId="4" fontId="24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24" fillId="3" borderId="3" xfId="2" applyNumberFormat="1" applyFont="1" applyFill="1" applyBorder="1" applyAlignment="1" applyProtection="1">
      <alignment horizontal="center" vertical="center"/>
    </xf>
    <xf numFmtId="4" fontId="24" fillId="0" borderId="3" xfId="2" applyNumberFormat="1" applyFont="1" applyFill="1" applyBorder="1" applyAlignment="1" applyProtection="1">
      <alignment horizontal="center" vertical="center"/>
    </xf>
    <xf numFmtId="4" fontId="25" fillId="0" borderId="3" xfId="2" applyNumberFormat="1" applyFont="1" applyFill="1" applyBorder="1" applyAlignment="1" applyProtection="1">
      <alignment horizontal="center" vertical="center"/>
    </xf>
    <xf numFmtId="164" fontId="24" fillId="0" borderId="3" xfId="2" applyNumberFormat="1" applyFont="1" applyFill="1" applyBorder="1" applyAlignment="1" applyProtection="1">
      <alignment horizontal="center" vertical="center"/>
      <protection locked="0"/>
    </xf>
    <xf numFmtId="164" fontId="25" fillId="0" borderId="3" xfId="2" applyNumberFormat="1" applyFont="1" applyFill="1" applyBorder="1" applyAlignment="1" applyProtection="1">
      <alignment horizontal="center" vertical="center"/>
      <protection locked="0"/>
    </xf>
    <xf numFmtId="4" fontId="25" fillId="0" borderId="3" xfId="0" applyNumberFormat="1" applyFont="1" applyBorder="1" applyAlignment="1" applyProtection="1">
      <alignment horizontal="left" wrapText="1" indent="1"/>
      <protection locked="0"/>
    </xf>
    <xf numFmtId="164" fontId="24" fillId="3" borderId="3" xfId="2" applyNumberFormat="1" applyFont="1" applyFill="1" applyBorder="1" applyAlignment="1" applyProtection="1">
      <alignment horizontal="center" vertical="center"/>
      <protection locked="0"/>
    </xf>
    <xf numFmtId="4" fontId="24" fillId="3" borderId="3" xfId="0" applyNumberFormat="1" applyFont="1" applyFill="1" applyBorder="1" applyAlignment="1" applyProtection="1">
      <alignment horizontal="right" vertical="center" wrapText="1" indent="1"/>
      <protection locked="0"/>
    </xf>
    <xf numFmtId="4" fontId="25" fillId="2" borderId="3" xfId="0" applyNumberFormat="1" applyFont="1" applyFill="1" applyBorder="1" applyAlignment="1" applyProtection="1">
      <alignment horizontal="right" wrapText="1" indent="1"/>
      <protection locked="0"/>
    </xf>
    <xf numFmtId="0" fontId="24" fillId="3" borderId="7" xfId="0" applyFont="1" applyFill="1" applyBorder="1" applyAlignment="1" applyProtection="1">
      <alignment horizontal="center" vertical="center" wrapText="1" indent="1"/>
      <protection locked="0"/>
    </xf>
    <xf numFmtId="0" fontId="14" fillId="3" borderId="6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 applyProtection="1">
      <alignment horizontal="center" vertical="center"/>
      <protection locked="0"/>
    </xf>
    <xf numFmtId="0" fontId="24" fillId="3" borderId="8" xfId="0" applyFont="1" applyFill="1" applyBorder="1" applyAlignment="1" applyProtection="1">
      <alignment horizontal="center" vertical="center"/>
      <protection locked="0"/>
    </xf>
    <xf numFmtId="0" fontId="14" fillId="3" borderId="9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24" fillId="3" borderId="9" xfId="0" applyFont="1" applyFill="1" applyBorder="1" applyAlignment="1" applyProtection="1">
      <alignment horizontal="left" wrapText="1" indent="1"/>
      <protection locked="0"/>
    </xf>
    <xf numFmtId="164" fontId="24" fillId="3" borderId="10" xfId="2" applyNumberFormat="1" applyFont="1" applyFill="1" applyBorder="1" applyAlignment="1" applyProtection="1">
      <alignment horizontal="center" vertical="center"/>
    </xf>
    <xf numFmtId="0" fontId="24" fillId="3" borderId="9" xfId="0" applyFont="1" applyFill="1" applyBorder="1" applyAlignment="1" applyProtection="1">
      <alignment horizontal="left" wrapText="1"/>
      <protection locked="0"/>
    </xf>
    <xf numFmtId="0" fontId="24" fillId="3" borderId="9" xfId="0" applyFont="1" applyFill="1" applyBorder="1" applyAlignment="1" applyProtection="1">
      <alignment horizontal="left" wrapText="1" indent="3"/>
      <protection locked="0"/>
    </xf>
    <xf numFmtId="0" fontId="24" fillId="0" borderId="9" xfId="0" applyFont="1" applyBorder="1" applyAlignment="1" applyProtection="1">
      <alignment horizontal="left" wrapText="1" indent="4"/>
      <protection locked="0"/>
    </xf>
    <xf numFmtId="164" fontId="24" fillId="0" borderId="10" xfId="2" applyNumberFormat="1" applyFont="1" applyFill="1" applyBorder="1" applyAlignment="1" applyProtection="1">
      <alignment horizontal="center" vertical="center"/>
    </xf>
    <xf numFmtId="0" fontId="24" fillId="0" borderId="9" xfId="0" applyFont="1" applyBorder="1" applyAlignment="1" applyProtection="1">
      <alignment horizontal="left" wrapText="1" indent="5"/>
      <protection locked="0"/>
    </xf>
    <xf numFmtId="0" fontId="25" fillId="0" borderId="9" xfId="0" applyFont="1" applyBorder="1" applyAlignment="1" applyProtection="1">
      <alignment horizontal="left" wrapText="1" indent="5"/>
      <protection locked="0"/>
    </xf>
    <xf numFmtId="164" fontId="25" fillId="0" borderId="10" xfId="2" applyNumberFormat="1" applyFont="1" applyFill="1" applyBorder="1" applyAlignment="1" applyProtection="1">
      <alignment horizontal="center" vertical="center"/>
    </xf>
    <xf numFmtId="0" fontId="25" fillId="0" borderId="9" xfId="0" applyFont="1" applyBorder="1" applyAlignment="1" applyProtection="1">
      <alignment horizontal="left" vertical="top" wrapText="1" indent="5"/>
      <protection locked="0"/>
    </xf>
    <xf numFmtId="0" fontId="24" fillId="3" borderId="9" xfId="0" applyFont="1" applyFill="1" applyBorder="1" applyAlignment="1" applyProtection="1">
      <alignment horizontal="left" vertical="center" wrapText="1"/>
      <protection locked="0"/>
    </xf>
    <xf numFmtId="4" fontId="24" fillId="3" borderId="10" xfId="2" applyNumberFormat="1" applyFont="1" applyFill="1" applyBorder="1" applyAlignment="1" applyProtection="1">
      <alignment horizontal="center" vertical="center"/>
    </xf>
    <xf numFmtId="0" fontId="25" fillId="0" borderId="9" xfId="0" applyFont="1" applyBorder="1" applyAlignment="1" applyProtection="1">
      <alignment horizontal="left" vertical="center" wrapText="1" indent="5"/>
      <protection locked="0"/>
    </xf>
    <xf numFmtId="0" fontId="24" fillId="0" borderId="9" xfId="0" applyFont="1" applyBorder="1" applyAlignment="1" applyProtection="1">
      <alignment horizontal="left" vertical="center" wrapText="1" indent="5"/>
      <protection locked="0"/>
    </xf>
    <xf numFmtId="164" fontId="25" fillId="0" borderId="10" xfId="2" applyNumberFormat="1" applyFont="1" applyFill="1" applyBorder="1" applyAlignment="1" applyProtection="1">
      <alignment horizontal="center" vertical="center"/>
      <protection locked="0"/>
    </xf>
    <xf numFmtId="164" fontId="24" fillId="0" borderId="10" xfId="2" applyNumberFormat="1" applyFont="1" applyFill="1" applyBorder="1" applyAlignment="1" applyProtection="1">
      <alignment horizontal="center" vertical="center"/>
      <protection locked="0"/>
    </xf>
    <xf numFmtId="164" fontId="24" fillId="3" borderId="10" xfId="2" applyNumberFormat="1" applyFont="1" applyFill="1" applyBorder="1" applyAlignment="1" applyProtection="1">
      <alignment horizontal="center" vertical="center"/>
      <protection locked="0"/>
    </xf>
    <xf numFmtId="0" fontId="24" fillId="0" borderId="9" xfId="0" applyFont="1" applyBorder="1" applyAlignment="1" applyProtection="1">
      <alignment horizontal="left" wrapText="1" indent="3"/>
      <protection locked="0"/>
    </xf>
    <xf numFmtId="0" fontId="25" fillId="0" borderId="11" xfId="0" applyFont="1" applyBorder="1" applyAlignment="1" applyProtection="1">
      <alignment horizontal="left" wrapText="1" indent="5"/>
      <protection locked="0"/>
    </xf>
    <xf numFmtId="4" fontId="25" fillId="0" borderId="12" xfId="0" applyNumberFormat="1" applyFont="1" applyBorder="1" applyAlignment="1" applyProtection="1">
      <alignment horizontal="right" wrapText="1" indent="1"/>
      <protection locked="0"/>
    </xf>
    <xf numFmtId="164" fontId="25" fillId="0" borderId="12" xfId="2" applyNumberFormat="1" applyFont="1" applyFill="1" applyBorder="1" applyAlignment="1" applyProtection="1">
      <alignment horizontal="center" vertical="center"/>
      <protection locked="0"/>
    </xf>
    <xf numFmtId="164" fontId="25" fillId="0" borderId="13" xfId="2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164" fontId="25" fillId="2" borderId="3" xfId="2" applyNumberFormat="1" applyFont="1" applyFill="1" applyBorder="1" applyAlignment="1" applyProtection="1">
      <alignment horizontal="center" vertical="center"/>
      <protection locked="0"/>
    </xf>
    <xf numFmtId="164" fontId="25" fillId="2" borderId="10" xfId="2" applyNumberFormat="1" applyFont="1" applyFill="1" applyBorder="1" applyAlignment="1" applyProtection="1">
      <alignment horizontal="center" vertical="center"/>
      <protection locked="0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2" xfId="0" quotePrefix="1" applyFont="1" applyFill="1" applyBorder="1" applyAlignment="1">
      <alignment horizontal="left" vertical="center" wrapText="1"/>
    </xf>
    <xf numFmtId="0" fontId="8" fillId="0" borderId="14" xfId="0" quotePrefix="1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3" borderId="14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/>
    </xf>
    <xf numFmtId="0" fontId="8" fillId="0" borderId="14" xfId="0" quotePrefix="1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3" borderId="15" xfId="0" quotePrefix="1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vertical="center" wrapText="1"/>
    </xf>
    <xf numFmtId="0" fontId="8" fillId="0" borderId="14" xfId="0" applyFont="1" applyBorder="1" applyAlignment="1">
      <alignment horizontal="left" vertical="center" wrapText="1"/>
    </xf>
    <xf numFmtId="0" fontId="5" fillId="3" borderId="14" xfId="0" quotePrefix="1" applyFont="1" applyFill="1" applyBorder="1" applyAlignment="1">
      <alignment horizontal="left" wrapText="1"/>
    </xf>
    <xf numFmtId="0" fontId="5" fillId="3" borderId="2" xfId="0" quotePrefix="1" applyFont="1" applyFill="1" applyBorder="1" applyAlignment="1">
      <alignment horizontal="left" wrapText="1"/>
    </xf>
    <xf numFmtId="0" fontId="5" fillId="3" borderId="4" xfId="0" quotePrefix="1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5" fillId="0" borderId="7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11" fillId="0" borderId="14" xfId="0" quotePrefix="1" applyFont="1" applyBorder="1" applyAlignment="1">
      <alignment horizontal="center" vertical="center" wrapText="1"/>
    </xf>
    <xf numFmtId="0" fontId="11" fillId="0" borderId="2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1" fillId="0" borderId="9" xfId="0" quotePrefix="1" applyFont="1" applyBorder="1" applyAlignment="1">
      <alignment horizontal="center" wrapText="1"/>
    </xf>
    <xf numFmtId="0" fontId="11" fillId="0" borderId="3" xfId="0" quotePrefix="1" applyFont="1" applyBorder="1" applyAlignment="1">
      <alignment horizontal="center" wrapText="1"/>
    </xf>
    <xf numFmtId="0" fontId="11" fillId="0" borderId="1" xfId="0" quotePrefix="1" applyFont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33" fillId="2" borderId="0" xfId="0" applyFont="1" applyFill="1" applyAlignment="1" applyProtection="1">
      <alignment horizontal="center"/>
      <protection locked="0"/>
    </xf>
    <xf numFmtId="0" fontId="29" fillId="2" borderId="0" xfId="0" applyFont="1" applyFill="1" applyAlignment="1" applyProtection="1">
      <alignment horizontal="center" vertical="center" wrapText="1"/>
      <protection locked="0"/>
    </xf>
  </cellXfs>
  <cellStyles count="3">
    <cellStyle name="Normalno" xfId="0" builtinId="0"/>
    <cellStyle name="Obično_List4" xfId="1" xr:uid="{00000000-0005-0000-0000-000001000000}"/>
    <cellStyle name="Postota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998A2-1532-4315-A712-DAEE8A0005D0}">
  <sheetPr>
    <pageSetUpPr fitToPage="1"/>
  </sheetPr>
  <dimension ref="A1:AW34"/>
  <sheetViews>
    <sheetView tabSelected="1" topLeftCell="B1" workbookViewId="0">
      <selection activeCell="N20" sqref="N20"/>
    </sheetView>
  </sheetViews>
  <sheetFormatPr defaultRowHeight="15" x14ac:dyDescent="0.25"/>
  <cols>
    <col min="1" max="1" width="7.85546875" style="39" hidden="1" customWidth="1"/>
    <col min="2" max="5" width="9.140625" style="39"/>
    <col min="6" max="6" width="19.42578125" style="39" customWidth="1"/>
    <col min="7" max="7" width="14.7109375" style="39" customWidth="1"/>
    <col min="8" max="8" width="16.85546875" style="39" customWidth="1"/>
    <col min="9" max="9" width="15.42578125" style="39" customWidth="1"/>
    <col min="10" max="10" width="13.7109375" style="39" customWidth="1"/>
    <col min="11" max="12" width="13.28515625" style="39" customWidth="1"/>
    <col min="13" max="13" width="25.28515625" style="39" customWidth="1"/>
    <col min="14" max="14" width="20.85546875" style="57" customWidth="1"/>
    <col min="15" max="15" width="16" style="39" customWidth="1"/>
    <col min="16" max="16384" width="9.140625" style="39"/>
  </cols>
  <sheetData>
    <row r="1" spans="2:15" ht="68.25" customHeight="1" x14ac:dyDescent="0.25">
      <c r="B1" s="207" t="s">
        <v>264</v>
      </c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85"/>
    </row>
    <row r="2" spans="2:15" ht="18" customHeight="1" x14ac:dyDescent="0.25"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"/>
    </row>
    <row r="3" spans="2:15" ht="15.75" customHeight="1" x14ac:dyDescent="0.25">
      <c r="B3" s="207" t="s">
        <v>12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85"/>
    </row>
    <row r="4" spans="2:15" ht="14.25" customHeight="1" x14ac:dyDescent="0.25"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86"/>
    </row>
    <row r="5" spans="2:15" ht="15.75" customHeight="1" x14ac:dyDescent="0.25">
      <c r="B5" s="207" t="s">
        <v>62</v>
      </c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87"/>
    </row>
    <row r="6" spans="2:15" ht="17.25" customHeight="1" x14ac:dyDescent="0.25"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87"/>
    </row>
    <row r="7" spans="2:15" ht="17.25" customHeight="1" x14ac:dyDescent="0.25"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87"/>
    </row>
    <row r="8" spans="2:15" ht="18.75" customHeight="1" thickBot="1" x14ac:dyDescent="0.3">
      <c r="B8" s="198" t="s">
        <v>70</v>
      </c>
      <c r="C8" s="198"/>
      <c r="D8" s="198"/>
      <c r="E8" s="198"/>
      <c r="F8" s="198"/>
      <c r="G8" s="25"/>
      <c r="H8" s="99"/>
      <c r="I8" s="99"/>
      <c r="J8" s="99"/>
      <c r="K8" s="100"/>
      <c r="L8" s="100"/>
    </row>
    <row r="9" spans="2:15" ht="49.5" customHeight="1" x14ac:dyDescent="0.25">
      <c r="B9" s="199" t="s">
        <v>8</v>
      </c>
      <c r="C9" s="200"/>
      <c r="D9" s="200"/>
      <c r="E9" s="200"/>
      <c r="F9" s="200"/>
      <c r="G9" s="79" t="s">
        <v>247</v>
      </c>
      <c r="H9" s="79" t="s">
        <v>251</v>
      </c>
      <c r="I9" s="79" t="s">
        <v>252</v>
      </c>
      <c r="J9" s="79" t="s">
        <v>253</v>
      </c>
      <c r="K9" s="79" t="s">
        <v>30</v>
      </c>
      <c r="L9" s="80" t="s">
        <v>243</v>
      </c>
    </row>
    <row r="10" spans="2:15" x14ac:dyDescent="0.25">
      <c r="B10" s="204">
        <v>1</v>
      </c>
      <c r="C10" s="205"/>
      <c r="D10" s="205"/>
      <c r="E10" s="205"/>
      <c r="F10" s="206"/>
      <c r="G10" s="19">
        <v>2</v>
      </c>
      <c r="H10" s="18">
        <v>3</v>
      </c>
      <c r="I10" s="18">
        <v>4</v>
      </c>
      <c r="J10" s="18">
        <v>5</v>
      </c>
      <c r="K10" s="18" t="s">
        <v>45</v>
      </c>
      <c r="L10" s="81" t="s">
        <v>46</v>
      </c>
    </row>
    <row r="11" spans="2:15" x14ac:dyDescent="0.25">
      <c r="B11" s="193" t="s">
        <v>32</v>
      </c>
      <c r="C11" s="190"/>
      <c r="D11" s="190"/>
      <c r="E11" s="190"/>
      <c r="F11" s="185"/>
      <c r="G11" s="27">
        <v>621979.97</v>
      </c>
      <c r="H11" s="27">
        <v>2103520</v>
      </c>
      <c r="I11" s="27">
        <v>2103520</v>
      </c>
      <c r="J11" s="27">
        <v>747610.63</v>
      </c>
      <c r="K11" s="27">
        <f>J11/G11*100</f>
        <v>120.19850574930895</v>
      </c>
      <c r="L11" s="101">
        <f>J11/I11*100</f>
        <v>35.540932817372784</v>
      </c>
      <c r="O11" s="57"/>
    </row>
    <row r="12" spans="2:15" x14ac:dyDescent="0.25">
      <c r="B12" s="184" t="s">
        <v>31</v>
      </c>
      <c r="C12" s="185"/>
      <c r="D12" s="185"/>
      <c r="E12" s="185"/>
      <c r="F12" s="185"/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101">
        <v>0</v>
      </c>
    </row>
    <row r="13" spans="2:15" x14ac:dyDescent="0.25">
      <c r="B13" s="186" t="s">
        <v>0</v>
      </c>
      <c r="C13" s="187"/>
      <c r="D13" s="187"/>
      <c r="E13" s="187"/>
      <c r="F13" s="188"/>
      <c r="G13" s="89">
        <f>G11+G12</f>
        <v>621979.97</v>
      </c>
      <c r="H13" s="89">
        <f>H11+H12</f>
        <v>2103520</v>
      </c>
      <c r="I13" s="89">
        <f>I11+I12</f>
        <v>2103520</v>
      </c>
      <c r="J13" s="89">
        <f>J11+J12</f>
        <v>747610.63</v>
      </c>
      <c r="K13" s="91">
        <f t="shared" ref="K13:K17" si="0">J13/G13*100</f>
        <v>120.19850574930895</v>
      </c>
      <c r="L13" s="102">
        <f t="shared" ref="L13:L17" si="1">J13/I13*100</f>
        <v>35.540932817372784</v>
      </c>
    </row>
    <row r="14" spans="2:15" x14ac:dyDescent="0.25">
      <c r="B14" s="189" t="s">
        <v>33</v>
      </c>
      <c r="C14" s="190"/>
      <c r="D14" s="190"/>
      <c r="E14" s="190"/>
      <c r="F14" s="190"/>
      <c r="G14" s="27">
        <v>760756.43</v>
      </c>
      <c r="H14" s="27">
        <v>1989322</v>
      </c>
      <c r="I14" s="27">
        <v>1989322</v>
      </c>
      <c r="J14" s="27">
        <v>809107.93</v>
      </c>
      <c r="K14" s="27">
        <f t="shared" si="0"/>
        <v>106.35571361519744</v>
      </c>
      <c r="L14" s="101">
        <f t="shared" si="1"/>
        <v>40.672547229659152</v>
      </c>
      <c r="M14" s="57"/>
    </row>
    <row r="15" spans="2:15" x14ac:dyDescent="0.25">
      <c r="B15" s="184" t="s">
        <v>34</v>
      </c>
      <c r="C15" s="185"/>
      <c r="D15" s="185"/>
      <c r="E15" s="185"/>
      <c r="F15" s="185"/>
      <c r="G15" s="27">
        <v>18355.740000000002</v>
      </c>
      <c r="H15" s="27">
        <v>326500</v>
      </c>
      <c r="I15" s="27">
        <v>326500</v>
      </c>
      <c r="J15" s="27">
        <v>45193.31</v>
      </c>
      <c r="K15" s="27">
        <f t="shared" si="0"/>
        <v>246.20805263094812</v>
      </c>
      <c r="L15" s="101">
        <f t="shared" si="1"/>
        <v>13.841748851454824</v>
      </c>
    </row>
    <row r="16" spans="2:15" x14ac:dyDescent="0.25">
      <c r="B16" s="103" t="s">
        <v>1</v>
      </c>
      <c r="C16" s="88"/>
      <c r="D16" s="88"/>
      <c r="E16" s="88"/>
      <c r="F16" s="88"/>
      <c r="G16" s="89">
        <f>G14+G15</f>
        <v>779112.17</v>
      </c>
      <c r="H16" s="90">
        <f>H14+H15</f>
        <v>2315822</v>
      </c>
      <c r="I16" s="90">
        <f>I14+I15</f>
        <v>2315822</v>
      </c>
      <c r="J16" s="89">
        <f>J14+J15</f>
        <v>854301.24</v>
      </c>
      <c r="K16" s="91">
        <f t="shared" si="0"/>
        <v>109.65060910292289</v>
      </c>
      <c r="L16" s="102">
        <f t="shared" si="1"/>
        <v>36.889762684696834</v>
      </c>
      <c r="M16" s="57"/>
    </row>
    <row r="17" spans="1:49" ht="15.75" customHeight="1" thickBot="1" x14ac:dyDescent="0.3">
      <c r="B17" s="191" t="s">
        <v>2</v>
      </c>
      <c r="C17" s="192"/>
      <c r="D17" s="192"/>
      <c r="E17" s="192"/>
      <c r="F17" s="192"/>
      <c r="G17" s="104">
        <f>G13-G16</f>
        <v>-157132.20000000007</v>
      </c>
      <c r="H17" s="105">
        <f t="shared" ref="H17" si="2">H13-H16</f>
        <v>-212302</v>
      </c>
      <c r="I17" s="105">
        <f>I13-I16</f>
        <v>-212302</v>
      </c>
      <c r="J17" s="104">
        <f>J13-J16</f>
        <v>-106690.60999999999</v>
      </c>
      <c r="K17" s="91">
        <f t="shared" si="0"/>
        <v>67.898629307042057</v>
      </c>
      <c r="L17" s="102">
        <f t="shared" si="1"/>
        <v>50.254170945163011</v>
      </c>
      <c r="M17" s="57"/>
    </row>
    <row r="18" spans="1:49" ht="18" x14ac:dyDescent="0.25"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92"/>
    </row>
    <row r="19" spans="1:49" ht="18.75" customHeight="1" thickBot="1" x14ac:dyDescent="0.3">
      <c r="B19" s="198" t="s">
        <v>67</v>
      </c>
      <c r="C19" s="198"/>
      <c r="D19" s="198"/>
      <c r="E19" s="198"/>
      <c r="F19" s="198"/>
      <c r="G19" s="25"/>
      <c r="H19" s="99"/>
      <c r="I19" s="99"/>
      <c r="J19" s="99"/>
      <c r="K19" s="100"/>
      <c r="L19" s="100"/>
      <c r="M19" s="92"/>
    </row>
    <row r="20" spans="1:49" ht="47.25" customHeight="1" x14ac:dyDescent="0.25">
      <c r="B20" s="199" t="s">
        <v>8</v>
      </c>
      <c r="C20" s="200"/>
      <c r="D20" s="200"/>
      <c r="E20" s="200"/>
      <c r="F20" s="200"/>
      <c r="G20" s="79" t="s">
        <v>247</v>
      </c>
      <c r="H20" s="79" t="s">
        <v>251</v>
      </c>
      <c r="I20" s="79" t="s">
        <v>252</v>
      </c>
      <c r="J20" s="79" t="s">
        <v>253</v>
      </c>
      <c r="K20" s="82" t="s">
        <v>30</v>
      </c>
      <c r="L20" s="83" t="s">
        <v>243</v>
      </c>
    </row>
    <row r="21" spans="1:49" x14ac:dyDescent="0.25">
      <c r="B21" s="201">
        <v>1</v>
      </c>
      <c r="C21" s="202"/>
      <c r="D21" s="202"/>
      <c r="E21" s="202"/>
      <c r="F21" s="202"/>
      <c r="G21" s="20">
        <v>2</v>
      </c>
      <c r="H21" s="18">
        <v>3</v>
      </c>
      <c r="I21" s="18">
        <v>4</v>
      </c>
      <c r="J21" s="18">
        <v>5</v>
      </c>
      <c r="K21" s="18" t="s">
        <v>45</v>
      </c>
      <c r="L21" s="81" t="s">
        <v>46</v>
      </c>
    </row>
    <row r="22" spans="1:49" ht="18" customHeight="1" x14ac:dyDescent="0.25">
      <c r="B22" s="193" t="s">
        <v>35</v>
      </c>
      <c r="C22" s="203"/>
      <c r="D22" s="203"/>
      <c r="E22" s="203"/>
      <c r="F22" s="203"/>
      <c r="G22" s="93">
        <v>0</v>
      </c>
      <c r="H22" s="93">
        <v>0</v>
      </c>
      <c r="I22" s="93">
        <v>0</v>
      </c>
      <c r="J22" s="93">
        <v>0</v>
      </c>
      <c r="K22" s="27">
        <v>0</v>
      </c>
      <c r="L22" s="101">
        <v>0</v>
      </c>
    </row>
    <row r="23" spans="1:49" ht="18" customHeight="1" x14ac:dyDescent="0.25">
      <c r="B23" s="193" t="s">
        <v>36</v>
      </c>
      <c r="C23" s="190"/>
      <c r="D23" s="190"/>
      <c r="E23" s="190"/>
      <c r="F23" s="190"/>
      <c r="G23" s="93">
        <v>0</v>
      </c>
      <c r="H23" s="93">
        <v>0</v>
      </c>
      <c r="I23" s="93">
        <v>0</v>
      </c>
      <c r="J23" s="93">
        <v>0</v>
      </c>
      <c r="K23" s="27">
        <v>0</v>
      </c>
      <c r="L23" s="101">
        <v>0</v>
      </c>
    </row>
    <row r="24" spans="1:49" ht="15" customHeight="1" x14ac:dyDescent="0.25">
      <c r="B24" s="194" t="s">
        <v>61</v>
      </c>
      <c r="C24" s="195"/>
      <c r="D24" s="195"/>
      <c r="E24" s="195"/>
      <c r="F24" s="196"/>
      <c r="G24" s="89">
        <f>G22-G23</f>
        <v>0</v>
      </c>
      <c r="H24" s="89">
        <f>H22-H23</f>
        <v>0</v>
      </c>
      <c r="I24" s="89">
        <f>I22-I23</f>
        <v>0</v>
      </c>
      <c r="J24" s="89">
        <f>J22-J23</f>
        <v>0</v>
      </c>
      <c r="K24" s="91">
        <v>0</v>
      </c>
      <c r="L24" s="102">
        <v>0</v>
      </c>
    </row>
    <row r="25" spans="1:49" s="94" customFormat="1" ht="15" customHeight="1" x14ac:dyDescent="0.25">
      <c r="A25" s="39"/>
      <c r="B25" s="193" t="s">
        <v>18</v>
      </c>
      <c r="C25" s="190"/>
      <c r="D25" s="190"/>
      <c r="E25" s="190"/>
      <c r="F25" s="190"/>
      <c r="G25" s="27">
        <v>773160.76</v>
      </c>
      <c r="H25" s="27">
        <v>252549</v>
      </c>
      <c r="I25" s="27">
        <v>252549</v>
      </c>
      <c r="J25" s="27">
        <v>347379.44</v>
      </c>
      <c r="K25" s="27">
        <f t="shared" ref="K25:K28" si="3">J25/G25*100</f>
        <v>44.929781485547714</v>
      </c>
      <c r="L25" s="101">
        <f t="shared" ref="L25:L28" si="4">J25/I25*100</f>
        <v>137.54932310165552</v>
      </c>
      <c r="M25" s="39"/>
      <c r="N25" s="57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</row>
    <row r="26" spans="1:49" s="94" customFormat="1" ht="15" customHeight="1" x14ac:dyDescent="0.25">
      <c r="A26" s="39"/>
      <c r="B26" s="193" t="s">
        <v>66</v>
      </c>
      <c r="C26" s="190"/>
      <c r="D26" s="190"/>
      <c r="E26" s="190"/>
      <c r="F26" s="190"/>
      <c r="G26" s="27">
        <v>-616028.56000000006</v>
      </c>
      <c r="H26" s="38">
        <v>-40247</v>
      </c>
      <c r="I26" s="38">
        <v>-40247</v>
      </c>
      <c r="J26" s="27">
        <v>-240688.83</v>
      </c>
      <c r="K26" s="27">
        <f t="shared" si="3"/>
        <v>39.071050537007565</v>
      </c>
      <c r="L26" s="101">
        <f t="shared" si="4"/>
        <v>598.02924441573282</v>
      </c>
      <c r="M26" s="39"/>
      <c r="N26" s="57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</row>
    <row r="27" spans="1:49" s="96" customFormat="1" x14ac:dyDescent="0.25">
      <c r="A27" s="95"/>
      <c r="B27" s="194" t="s">
        <v>68</v>
      </c>
      <c r="C27" s="195"/>
      <c r="D27" s="195"/>
      <c r="E27" s="195"/>
      <c r="F27" s="196"/>
      <c r="G27" s="89">
        <f>G25+G26</f>
        <v>157132.19999999995</v>
      </c>
      <c r="H27" s="89">
        <f>H25+H26</f>
        <v>212302</v>
      </c>
      <c r="I27" s="89">
        <f>I25+I26</f>
        <v>212302</v>
      </c>
      <c r="J27" s="89">
        <f>J25+J26</f>
        <v>106690.61000000002</v>
      </c>
      <c r="K27" s="91">
        <f t="shared" si="3"/>
        <v>67.898629307042128</v>
      </c>
      <c r="L27" s="102">
        <f t="shared" si="4"/>
        <v>50.254170945163033</v>
      </c>
      <c r="M27" s="39"/>
      <c r="N27" s="108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</row>
    <row r="28" spans="1:49" ht="15.75" customHeight="1" thickBot="1" x14ac:dyDescent="0.3">
      <c r="B28" s="182" t="s">
        <v>69</v>
      </c>
      <c r="C28" s="183"/>
      <c r="D28" s="183"/>
      <c r="E28" s="183"/>
      <c r="F28" s="183"/>
      <c r="G28" s="106">
        <f t="shared" ref="G28:I28" si="5">G24-G27</f>
        <v>-157132.19999999995</v>
      </c>
      <c r="H28" s="106">
        <f t="shared" si="5"/>
        <v>-212302</v>
      </c>
      <c r="I28" s="106">
        <f t="shared" si="5"/>
        <v>-212302</v>
      </c>
      <c r="J28" s="106">
        <f>J24-J27</f>
        <v>-106690.61000000002</v>
      </c>
      <c r="K28" s="91">
        <f t="shared" si="3"/>
        <v>67.898629307042128</v>
      </c>
      <c r="L28" s="102">
        <f t="shared" si="4"/>
        <v>50.254170945163033</v>
      </c>
    </row>
    <row r="30" spans="1:49" x14ac:dyDescent="0.25">
      <c r="B30" s="97"/>
      <c r="C30" s="97"/>
      <c r="D30" s="97"/>
      <c r="E30" s="97"/>
      <c r="F30" s="97"/>
      <c r="G30" s="118"/>
      <c r="H30" s="118"/>
      <c r="I30" s="97"/>
      <c r="K30" s="97"/>
      <c r="L30" s="97"/>
    </row>
    <row r="31" spans="1:49" ht="15" customHeight="1" x14ac:dyDescent="0.25">
      <c r="B31" s="84"/>
      <c r="C31" s="84"/>
      <c r="D31" s="84"/>
      <c r="E31" s="84"/>
      <c r="F31" s="84"/>
      <c r="G31" s="84"/>
      <c r="H31" s="84"/>
      <c r="I31" s="84"/>
      <c r="K31" s="84"/>
      <c r="L31" s="84"/>
    </row>
    <row r="32" spans="1:49" x14ac:dyDescent="0.25">
      <c r="B32" s="84"/>
      <c r="C32" s="84"/>
      <c r="D32" s="84"/>
      <c r="E32" s="84"/>
      <c r="F32" s="84"/>
      <c r="G32" s="84"/>
      <c r="H32" s="84"/>
      <c r="I32" s="84"/>
      <c r="J32" s="115"/>
      <c r="K32" s="84"/>
      <c r="L32" s="84"/>
    </row>
    <row r="33" spans="2:12" ht="15" customHeight="1" x14ac:dyDescent="0.25"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</row>
    <row r="34" spans="2:12" x14ac:dyDescent="0.25"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</row>
  </sheetData>
  <mergeCells count="26">
    <mergeCell ref="B8:F8"/>
    <mergeCell ref="B9:F9"/>
    <mergeCell ref="B10:F10"/>
    <mergeCell ref="B11:F11"/>
    <mergeCell ref="B1:L1"/>
    <mergeCell ref="B2:L2"/>
    <mergeCell ref="B3:L3"/>
    <mergeCell ref="B4:L4"/>
    <mergeCell ref="B5:L5"/>
    <mergeCell ref="B6:L6"/>
    <mergeCell ref="B28:F28"/>
    <mergeCell ref="B12:F12"/>
    <mergeCell ref="B13:F13"/>
    <mergeCell ref="B14:F14"/>
    <mergeCell ref="B15:F15"/>
    <mergeCell ref="B17:F17"/>
    <mergeCell ref="B23:F23"/>
    <mergeCell ref="B24:F24"/>
    <mergeCell ref="B25:F25"/>
    <mergeCell ref="B26:F26"/>
    <mergeCell ref="B27:F27"/>
    <mergeCell ref="B18:L18"/>
    <mergeCell ref="B19:F19"/>
    <mergeCell ref="B20:F20"/>
    <mergeCell ref="B21:F21"/>
    <mergeCell ref="B22:F22"/>
  </mergeCells>
  <pageMargins left="0.7" right="0.7" top="0.75" bottom="0.75" header="0.3" footer="0.3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126"/>
  <sheetViews>
    <sheetView topLeftCell="B7" zoomScale="90" zoomScaleNormal="90" workbookViewId="0">
      <selection activeCell="K106" sqref="K106"/>
    </sheetView>
  </sheetViews>
  <sheetFormatPr defaultRowHeight="15" x14ac:dyDescent="0.25"/>
  <cols>
    <col min="1" max="1" width="2" customWidth="1"/>
    <col min="2" max="2" width="4" customWidth="1"/>
    <col min="3" max="3" width="5.140625" customWidth="1"/>
    <col min="4" max="4" width="5.28515625" customWidth="1"/>
    <col min="5" max="5" width="6.85546875" customWidth="1"/>
    <col min="6" max="6" width="49.28515625" customWidth="1"/>
    <col min="7" max="9" width="17.28515625" customWidth="1"/>
    <col min="10" max="10" width="17.28515625" style="49" customWidth="1"/>
    <col min="11" max="12" width="12" style="49" customWidth="1"/>
    <col min="14" max="14" width="19.140625" customWidth="1"/>
  </cols>
  <sheetData>
    <row r="1" spans="2:14" ht="18" x14ac:dyDescent="0.25"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2:14" ht="15.75" customHeight="1" x14ac:dyDescent="0.25">
      <c r="B2" s="207" t="s">
        <v>12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2:14" ht="15.75" x14ac:dyDescent="0.25">
      <c r="B3" s="207" t="s">
        <v>64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2:14" ht="15.75" customHeight="1" x14ac:dyDescent="0.25">
      <c r="B4" s="207" t="s">
        <v>47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2:14" ht="15.75" x14ac:dyDescent="0.25">
      <c r="B5" s="207" t="s">
        <v>259</v>
      </c>
      <c r="C5" s="207"/>
      <c r="D5" s="207"/>
      <c r="E5" s="207"/>
      <c r="F5" s="207"/>
      <c r="G5" s="207"/>
      <c r="H5" s="207"/>
      <c r="I5" s="207"/>
      <c r="J5" s="207"/>
      <c r="K5" s="207"/>
      <c r="L5" s="207"/>
    </row>
    <row r="6" spans="2:14" ht="18" x14ac:dyDescent="0.25"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</row>
    <row r="7" spans="2:14" ht="45" customHeight="1" x14ac:dyDescent="0.25">
      <c r="B7" s="211" t="s">
        <v>8</v>
      </c>
      <c r="C7" s="212"/>
      <c r="D7" s="212"/>
      <c r="E7" s="212"/>
      <c r="F7" s="213"/>
      <c r="G7" s="21" t="s">
        <v>248</v>
      </c>
      <c r="H7" s="21" t="s">
        <v>254</v>
      </c>
      <c r="I7" s="21" t="s">
        <v>255</v>
      </c>
      <c r="J7" s="43" t="s">
        <v>257</v>
      </c>
      <c r="K7" s="43" t="s">
        <v>30</v>
      </c>
      <c r="L7" s="43" t="s">
        <v>30</v>
      </c>
    </row>
    <row r="8" spans="2:14" x14ac:dyDescent="0.25">
      <c r="B8" s="208">
        <v>1</v>
      </c>
      <c r="C8" s="209"/>
      <c r="D8" s="209"/>
      <c r="E8" s="209"/>
      <c r="F8" s="210"/>
      <c r="G8" s="22">
        <v>2</v>
      </c>
      <c r="H8" s="22">
        <v>3</v>
      </c>
      <c r="I8" s="22">
        <v>4</v>
      </c>
      <c r="J8" s="44">
        <v>5</v>
      </c>
      <c r="K8" s="44" t="s">
        <v>45</v>
      </c>
      <c r="L8" s="44" t="s">
        <v>46</v>
      </c>
    </row>
    <row r="9" spans="2:14" ht="24.75" customHeight="1" x14ac:dyDescent="0.25">
      <c r="B9" s="53"/>
      <c r="C9" s="53"/>
      <c r="D9" s="53"/>
      <c r="E9" s="53"/>
      <c r="F9" s="60" t="s">
        <v>60</v>
      </c>
      <c r="G9" s="29">
        <f t="shared" ref="G9:J9" si="0">G10</f>
        <v>621979.97</v>
      </c>
      <c r="H9" s="29">
        <f t="shared" si="0"/>
        <v>2103520</v>
      </c>
      <c r="I9" s="29">
        <f t="shared" si="0"/>
        <v>2103520</v>
      </c>
      <c r="J9" s="29">
        <f t="shared" si="0"/>
        <v>747610.63</v>
      </c>
      <c r="K9" s="55">
        <f>J9/G9*100</f>
        <v>120.19850574930895</v>
      </c>
      <c r="L9" s="55">
        <f>J9/I9*100</f>
        <v>35.540932817372784</v>
      </c>
    </row>
    <row r="10" spans="2:14" s="39" customFormat="1" ht="24.75" customHeight="1" x14ac:dyDescent="0.25">
      <c r="B10" s="53">
        <v>6</v>
      </c>
      <c r="C10" s="53"/>
      <c r="D10" s="53"/>
      <c r="E10" s="53"/>
      <c r="F10" s="53" t="s">
        <v>3</v>
      </c>
      <c r="G10" s="54">
        <f t="shared" ref="G10" si="1">G11+G21+G24+G27+G34+G37</f>
        <v>621979.97</v>
      </c>
      <c r="H10" s="54">
        <f t="shared" ref="H10:J10" si="2">H11+H21+H24+H27+H34+H37</f>
        <v>2103520</v>
      </c>
      <c r="I10" s="54">
        <f t="shared" si="2"/>
        <v>2103520</v>
      </c>
      <c r="J10" s="54">
        <f t="shared" si="2"/>
        <v>747610.63</v>
      </c>
      <c r="K10" s="55">
        <f>J10/G10*100</f>
        <v>120.19850574930895</v>
      </c>
      <c r="L10" s="55">
        <f>J10/I10*100</f>
        <v>35.540932817372784</v>
      </c>
      <c r="N10" s="57"/>
    </row>
    <row r="11" spans="2:14" s="39" customFormat="1" ht="24.75" customHeight="1" x14ac:dyDescent="0.25">
      <c r="B11" s="5"/>
      <c r="C11" s="35">
        <v>63</v>
      </c>
      <c r="D11" s="35"/>
      <c r="E11" s="35"/>
      <c r="F11" s="35" t="s">
        <v>16</v>
      </c>
      <c r="G11" s="34">
        <f t="shared" ref="G11" si="3">G12+G15+G18</f>
        <v>43496.160000000003</v>
      </c>
      <c r="H11" s="34">
        <f t="shared" ref="H11:J11" si="4">H12+H15+H18</f>
        <v>330500</v>
      </c>
      <c r="I11" s="34">
        <f t="shared" si="4"/>
        <v>330500</v>
      </c>
      <c r="J11" s="34">
        <f t="shared" si="4"/>
        <v>54903.75</v>
      </c>
      <c r="K11" s="48">
        <f>J11/G11*100</f>
        <v>126.22666000860765</v>
      </c>
      <c r="L11" s="48">
        <f>J11/I11*100</f>
        <v>16.61232980332829</v>
      </c>
    </row>
    <row r="12" spans="2:14" ht="24.75" customHeight="1" x14ac:dyDescent="0.25">
      <c r="B12" s="6"/>
      <c r="C12" s="6"/>
      <c r="D12" s="6">
        <v>632</v>
      </c>
      <c r="E12" s="6"/>
      <c r="F12" s="15" t="s">
        <v>72</v>
      </c>
      <c r="G12" s="34">
        <f t="shared" ref="G12" si="5">SUM(G13:G14)</f>
        <v>17854.16</v>
      </c>
      <c r="H12" s="34">
        <f t="shared" ref="H12:J12" si="6">SUM(H13:H14)</f>
        <v>30500</v>
      </c>
      <c r="I12" s="34">
        <f t="shared" si="6"/>
        <v>30500</v>
      </c>
      <c r="J12" s="34">
        <f t="shared" si="6"/>
        <v>41313.75</v>
      </c>
      <c r="K12" s="48">
        <f t="shared" ref="K12:K30" si="7">J12/G12*100</f>
        <v>231.39565232976514</v>
      </c>
      <c r="L12" s="48">
        <f t="shared" ref="L12:L32" si="8">J12/I12*100</f>
        <v>135.45491803278688</v>
      </c>
    </row>
    <row r="13" spans="2:14" ht="24.75" customHeight="1" x14ac:dyDescent="0.25">
      <c r="B13" s="6"/>
      <c r="C13" s="6"/>
      <c r="D13" s="6"/>
      <c r="E13" s="6">
        <v>6323</v>
      </c>
      <c r="F13" s="15" t="s">
        <v>71</v>
      </c>
      <c r="G13" s="45">
        <v>17854.16</v>
      </c>
      <c r="H13" s="32">
        <v>30500</v>
      </c>
      <c r="I13" s="32">
        <v>30500</v>
      </c>
      <c r="J13" s="45">
        <v>41313.75</v>
      </c>
      <c r="K13" s="48">
        <f t="shared" si="7"/>
        <v>231.39565232976514</v>
      </c>
      <c r="L13" s="48">
        <f t="shared" si="8"/>
        <v>135.45491803278688</v>
      </c>
    </row>
    <row r="14" spans="2:14" ht="24.75" customHeight="1" x14ac:dyDescent="0.25">
      <c r="B14" s="6"/>
      <c r="C14" s="6"/>
      <c r="D14" s="7"/>
      <c r="E14" s="7">
        <v>6324</v>
      </c>
      <c r="F14" s="11" t="s">
        <v>73</v>
      </c>
      <c r="G14" s="45">
        <v>0</v>
      </c>
      <c r="H14" s="32">
        <v>0</v>
      </c>
      <c r="I14" s="32">
        <v>0</v>
      </c>
      <c r="J14" s="45">
        <v>0</v>
      </c>
      <c r="K14" s="48">
        <v>0</v>
      </c>
      <c r="L14" s="48">
        <v>0</v>
      </c>
    </row>
    <row r="15" spans="2:14" ht="24.75" customHeight="1" x14ac:dyDescent="0.25">
      <c r="B15" s="6"/>
      <c r="C15" s="6"/>
      <c r="D15" s="7">
        <v>634</v>
      </c>
      <c r="E15" s="7"/>
      <c r="F15" s="11" t="s">
        <v>74</v>
      </c>
      <c r="G15" s="34">
        <f t="shared" ref="G15" si="9">SUM(G16:G17)</f>
        <v>0</v>
      </c>
      <c r="H15" s="34">
        <f t="shared" ref="H15:J15" si="10">SUM(H16:H17)</f>
        <v>200000</v>
      </c>
      <c r="I15" s="34">
        <f t="shared" si="10"/>
        <v>200000</v>
      </c>
      <c r="J15" s="34">
        <f t="shared" si="10"/>
        <v>0</v>
      </c>
      <c r="K15" s="48">
        <v>0</v>
      </c>
      <c r="L15" s="48">
        <f t="shared" si="8"/>
        <v>0</v>
      </c>
    </row>
    <row r="16" spans="2:14" ht="24.75" customHeight="1" x14ac:dyDescent="0.25">
      <c r="B16" s="6"/>
      <c r="C16" s="6"/>
      <c r="D16" s="7"/>
      <c r="E16" s="7">
        <v>6341</v>
      </c>
      <c r="F16" s="11" t="s">
        <v>75</v>
      </c>
      <c r="G16" s="45">
        <v>0</v>
      </c>
      <c r="H16" s="32">
        <v>0</v>
      </c>
      <c r="I16" s="32">
        <v>0</v>
      </c>
      <c r="J16" s="45">
        <v>0</v>
      </c>
      <c r="K16" s="48">
        <v>0</v>
      </c>
      <c r="L16" s="48">
        <v>0</v>
      </c>
    </row>
    <row r="17" spans="2:14" ht="24.75" customHeight="1" x14ac:dyDescent="0.25">
      <c r="B17" s="6"/>
      <c r="C17" s="6"/>
      <c r="D17" s="7"/>
      <c r="E17" s="7">
        <v>6342</v>
      </c>
      <c r="F17" s="11" t="s">
        <v>261</v>
      </c>
      <c r="G17" s="45">
        <v>0</v>
      </c>
      <c r="H17" s="32">
        <v>200000</v>
      </c>
      <c r="I17" s="32">
        <v>200000</v>
      </c>
      <c r="J17" s="45">
        <v>0</v>
      </c>
      <c r="K17" s="48">
        <v>0</v>
      </c>
      <c r="L17" s="48">
        <f t="shared" si="8"/>
        <v>0</v>
      </c>
    </row>
    <row r="18" spans="2:14" ht="24.75" customHeight="1" x14ac:dyDescent="0.25">
      <c r="B18" s="6"/>
      <c r="C18" s="6"/>
      <c r="D18" s="7">
        <v>639</v>
      </c>
      <c r="E18" s="7"/>
      <c r="F18" s="11" t="s">
        <v>76</v>
      </c>
      <c r="G18" s="34">
        <f t="shared" ref="G18" si="11">SUM(G19:G20)</f>
        <v>25642</v>
      </c>
      <c r="H18" s="34">
        <f t="shared" ref="H18:J18" si="12">SUM(H19:H20)</f>
        <v>100000</v>
      </c>
      <c r="I18" s="34">
        <f t="shared" si="12"/>
        <v>100000</v>
      </c>
      <c r="J18" s="34">
        <f t="shared" si="12"/>
        <v>13590</v>
      </c>
      <c r="K18" s="48">
        <v>0</v>
      </c>
      <c r="L18" s="48">
        <f t="shared" si="8"/>
        <v>13.59</v>
      </c>
    </row>
    <row r="19" spans="2:14" ht="24.75" customHeight="1" x14ac:dyDescent="0.25">
      <c r="B19" s="6"/>
      <c r="C19" s="6"/>
      <c r="D19" s="7"/>
      <c r="E19" s="7">
        <v>6391</v>
      </c>
      <c r="F19" s="11" t="s">
        <v>77</v>
      </c>
      <c r="G19" s="45">
        <v>0</v>
      </c>
      <c r="H19" s="32">
        <v>20000</v>
      </c>
      <c r="I19" s="32">
        <v>20000</v>
      </c>
      <c r="J19" s="45">
        <v>13590</v>
      </c>
      <c r="K19" s="48">
        <v>0</v>
      </c>
      <c r="L19" s="48">
        <f t="shared" si="8"/>
        <v>67.95</v>
      </c>
    </row>
    <row r="20" spans="2:14" ht="24.75" customHeight="1" x14ac:dyDescent="0.25">
      <c r="B20" s="6"/>
      <c r="C20" s="6"/>
      <c r="D20" s="7"/>
      <c r="E20" s="7">
        <v>6392</v>
      </c>
      <c r="F20" s="11" t="s">
        <v>78</v>
      </c>
      <c r="G20" s="45">
        <v>25642</v>
      </c>
      <c r="H20" s="32">
        <v>80000</v>
      </c>
      <c r="I20" s="32">
        <v>80000</v>
      </c>
      <c r="J20" s="45">
        <v>0</v>
      </c>
      <c r="K20" s="48">
        <v>0</v>
      </c>
      <c r="L20" s="48">
        <v>0</v>
      </c>
    </row>
    <row r="21" spans="2:14" s="39" customFormat="1" ht="24.75" customHeight="1" x14ac:dyDescent="0.25">
      <c r="B21" s="14"/>
      <c r="C21" s="14">
        <v>64</v>
      </c>
      <c r="D21" s="36"/>
      <c r="E21" s="36"/>
      <c r="F21" s="37" t="s">
        <v>79</v>
      </c>
      <c r="G21" s="34">
        <f t="shared" ref="G21:J22" si="13">G22</f>
        <v>3.33</v>
      </c>
      <c r="H21" s="38">
        <f t="shared" si="13"/>
        <v>20</v>
      </c>
      <c r="I21" s="38">
        <f t="shared" si="13"/>
        <v>20</v>
      </c>
      <c r="J21" s="34">
        <f t="shared" si="13"/>
        <v>1.54</v>
      </c>
      <c r="K21" s="48">
        <f t="shared" si="7"/>
        <v>46.246246246246244</v>
      </c>
      <c r="L21" s="48">
        <f t="shared" si="8"/>
        <v>7.7</v>
      </c>
    </row>
    <row r="22" spans="2:14" ht="24.75" customHeight="1" x14ac:dyDescent="0.25">
      <c r="B22" s="6"/>
      <c r="C22" s="6"/>
      <c r="D22" s="7">
        <v>641</v>
      </c>
      <c r="E22" s="7"/>
      <c r="F22" s="11" t="s">
        <v>80</v>
      </c>
      <c r="G22" s="32">
        <f>G23</f>
        <v>3.33</v>
      </c>
      <c r="H22" s="32">
        <f t="shared" si="13"/>
        <v>20</v>
      </c>
      <c r="I22" s="32">
        <f t="shared" si="13"/>
        <v>20</v>
      </c>
      <c r="J22" s="32">
        <f t="shared" si="13"/>
        <v>1.54</v>
      </c>
      <c r="K22" s="48">
        <f t="shared" si="7"/>
        <v>46.246246246246244</v>
      </c>
      <c r="L22" s="48">
        <f t="shared" si="8"/>
        <v>7.7</v>
      </c>
    </row>
    <row r="23" spans="2:14" ht="24.75" customHeight="1" x14ac:dyDescent="0.25">
      <c r="B23" s="6"/>
      <c r="C23" s="6"/>
      <c r="D23" s="7"/>
      <c r="E23" s="7">
        <v>6413</v>
      </c>
      <c r="F23" s="11" t="s">
        <v>81</v>
      </c>
      <c r="G23" s="32">
        <v>3.33</v>
      </c>
      <c r="H23" s="32">
        <v>20</v>
      </c>
      <c r="I23" s="32">
        <v>20</v>
      </c>
      <c r="J23" s="32">
        <v>1.54</v>
      </c>
      <c r="K23" s="48">
        <f t="shared" si="7"/>
        <v>46.246246246246244</v>
      </c>
      <c r="L23" s="48">
        <f t="shared" si="8"/>
        <v>7.7</v>
      </c>
    </row>
    <row r="24" spans="2:14" s="39" customFormat="1" ht="24.75" customHeight="1" x14ac:dyDescent="0.25">
      <c r="B24" s="14"/>
      <c r="C24" s="14">
        <v>65</v>
      </c>
      <c r="D24" s="36"/>
      <c r="E24" s="36"/>
      <c r="F24" s="37" t="s">
        <v>82</v>
      </c>
      <c r="G24" s="28">
        <f t="shared" ref="G24:J24" si="14">G25</f>
        <v>284769.31</v>
      </c>
      <c r="H24" s="38">
        <f t="shared" si="14"/>
        <v>1126000</v>
      </c>
      <c r="I24" s="38">
        <f t="shared" si="14"/>
        <v>1126000</v>
      </c>
      <c r="J24" s="28">
        <f t="shared" si="14"/>
        <v>308606.05</v>
      </c>
      <c r="K24" s="48">
        <f t="shared" si="7"/>
        <v>108.37054386232843</v>
      </c>
      <c r="L24" s="48">
        <f t="shared" si="8"/>
        <v>27.407286856127882</v>
      </c>
      <c r="N24" s="57"/>
    </row>
    <row r="25" spans="2:14" ht="24.75" customHeight="1" x14ac:dyDescent="0.25">
      <c r="B25" s="6"/>
      <c r="C25" s="6"/>
      <c r="D25" s="7">
        <v>652</v>
      </c>
      <c r="E25" s="7"/>
      <c r="F25" s="11" t="s">
        <v>83</v>
      </c>
      <c r="G25" s="46">
        <f>G26</f>
        <v>284769.31</v>
      </c>
      <c r="H25" s="32">
        <f>H26</f>
        <v>1126000</v>
      </c>
      <c r="I25" s="32">
        <f>I26</f>
        <v>1126000</v>
      </c>
      <c r="J25" s="46">
        <f>J26</f>
        <v>308606.05</v>
      </c>
      <c r="K25" s="48">
        <f t="shared" si="7"/>
        <v>108.37054386232843</v>
      </c>
      <c r="L25" s="48">
        <f t="shared" si="8"/>
        <v>27.407286856127882</v>
      </c>
    </row>
    <row r="26" spans="2:14" ht="24.75" customHeight="1" x14ac:dyDescent="0.25">
      <c r="B26" s="6"/>
      <c r="C26" s="6"/>
      <c r="D26" s="7"/>
      <c r="E26" s="7">
        <v>6526</v>
      </c>
      <c r="F26" s="11" t="s">
        <v>84</v>
      </c>
      <c r="G26" s="46">
        <v>284769.31</v>
      </c>
      <c r="H26" s="32">
        <f>1125000+500+500</f>
        <v>1126000</v>
      </c>
      <c r="I26" s="32">
        <f>1125000+500+500</f>
        <v>1126000</v>
      </c>
      <c r="J26" s="46">
        <v>308606.05</v>
      </c>
      <c r="K26" s="48">
        <f t="shared" si="7"/>
        <v>108.37054386232843</v>
      </c>
      <c r="L26" s="48">
        <f t="shared" si="8"/>
        <v>27.407286856127882</v>
      </c>
    </row>
    <row r="27" spans="2:14" s="39" customFormat="1" ht="24.75" customHeight="1" x14ac:dyDescent="0.25">
      <c r="B27" s="14"/>
      <c r="C27" s="14">
        <v>66</v>
      </c>
      <c r="D27" s="36"/>
      <c r="E27" s="36"/>
      <c r="F27" s="5" t="s">
        <v>19</v>
      </c>
      <c r="G27" s="34">
        <f t="shared" ref="G27" si="15">G28+G31</f>
        <v>143711.17000000001</v>
      </c>
      <c r="H27" s="38">
        <f>H28+H31</f>
        <v>396500</v>
      </c>
      <c r="I27" s="38">
        <f t="shared" ref="I27:J27" si="16">I28+I31</f>
        <v>396500</v>
      </c>
      <c r="J27" s="34">
        <f t="shared" si="16"/>
        <v>134099.29</v>
      </c>
      <c r="K27" s="48">
        <f t="shared" si="7"/>
        <v>93.311668118769049</v>
      </c>
      <c r="L27" s="48">
        <f t="shared" si="8"/>
        <v>33.820754098360659</v>
      </c>
    </row>
    <row r="28" spans="2:14" ht="24.75" customHeight="1" x14ac:dyDescent="0.25">
      <c r="B28" s="6"/>
      <c r="C28" s="14"/>
      <c r="D28" s="7">
        <v>661</v>
      </c>
      <c r="E28" s="7"/>
      <c r="F28" s="9" t="s">
        <v>37</v>
      </c>
      <c r="G28" s="32">
        <f t="shared" ref="G28" si="17">SUM(G29:G30)</f>
        <v>143711.17000000001</v>
      </c>
      <c r="H28" s="32">
        <f t="shared" ref="H28" si="18">SUM(H29:H30)</f>
        <v>395000</v>
      </c>
      <c r="I28" s="32">
        <f t="shared" ref="I28" si="19">SUM(I29:I30)</f>
        <v>395000</v>
      </c>
      <c r="J28" s="32">
        <f t="shared" ref="J28" si="20">SUM(J29:J30)</f>
        <v>134099.29</v>
      </c>
      <c r="K28" s="48">
        <f t="shared" si="7"/>
        <v>93.311668118769049</v>
      </c>
      <c r="L28" s="48">
        <f t="shared" si="8"/>
        <v>33.949187341772152</v>
      </c>
    </row>
    <row r="29" spans="2:14" ht="24.75" customHeight="1" x14ac:dyDescent="0.25">
      <c r="B29" s="6"/>
      <c r="C29" s="14"/>
      <c r="D29" s="7"/>
      <c r="E29" s="7">
        <v>6614</v>
      </c>
      <c r="F29" s="9" t="s">
        <v>38</v>
      </c>
      <c r="G29" s="45">
        <v>7554.67</v>
      </c>
      <c r="H29" s="32">
        <v>22000</v>
      </c>
      <c r="I29" s="32">
        <v>22000</v>
      </c>
      <c r="J29" s="45">
        <v>9512.7800000000007</v>
      </c>
      <c r="K29" s="48">
        <f t="shared" si="7"/>
        <v>125.91919964737043</v>
      </c>
      <c r="L29" s="48">
        <f t="shared" si="8"/>
        <v>43.239909090909094</v>
      </c>
    </row>
    <row r="30" spans="2:14" ht="24.75" customHeight="1" x14ac:dyDescent="0.25">
      <c r="B30" s="6"/>
      <c r="C30" s="14"/>
      <c r="D30" s="7"/>
      <c r="E30" s="7">
        <v>6615</v>
      </c>
      <c r="F30" s="9" t="s">
        <v>85</v>
      </c>
      <c r="G30" s="45">
        <v>136156.5</v>
      </c>
      <c r="H30" s="32">
        <v>373000</v>
      </c>
      <c r="I30" s="32">
        <v>373000</v>
      </c>
      <c r="J30" s="45">
        <v>124586.51</v>
      </c>
      <c r="K30" s="48">
        <f t="shared" si="7"/>
        <v>91.502432862184321</v>
      </c>
      <c r="L30" s="48">
        <f t="shared" si="8"/>
        <v>33.401209115281496</v>
      </c>
      <c r="N30" s="31"/>
    </row>
    <row r="31" spans="2:14" ht="24.75" customHeight="1" x14ac:dyDescent="0.25">
      <c r="B31" s="6"/>
      <c r="C31" s="14"/>
      <c r="D31" s="7">
        <v>663</v>
      </c>
      <c r="E31" s="7"/>
      <c r="F31" s="9" t="s">
        <v>86</v>
      </c>
      <c r="G31" s="32">
        <f t="shared" ref="G31" si="21">SUM(G32:G33)</f>
        <v>0</v>
      </c>
      <c r="H31" s="32">
        <f t="shared" ref="H31:J31" si="22">SUM(H32:H33)</f>
        <v>1500</v>
      </c>
      <c r="I31" s="32">
        <f t="shared" ref="I31" si="23">SUM(I32:I33)</f>
        <v>1500</v>
      </c>
      <c r="J31" s="32">
        <f t="shared" si="22"/>
        <v>0</v>
      </c>
      <c r="K31" s="48">
        <v>0</v>
      </c>
      <c r="L31" s="48">
        <v>0</v>
      </c>
    </row>
    <row r="32" spans="2:14" ht="24.75" customHeight="1" x14ac:dyDescent="0.25">
      <c r="B32" s="6"/>
      <c r="C32" s="14"/>
      <c r="D32" s="7"/>
      <c r="E32" s="7">
        <v>6631</v>
      </c>
      <c r="F32" s="9" t="s">
        <v>87</v>
      </c>
      <c r="G32" s="45">
        <v>0</v>
      </c>
      <c r="H32" s="32">
        <v>1500</v>
      </c>
      <c r="I32" s="32">
        <v>1500</v>
      </c>
      <c r="J32" s="45">
        <v>0</v>
      </c>
      <c r="K32" s="48">
        <v>0</v>
      </c>
      <c r="L32" s="48">
        <f t="shared" si="8"/>
        <v>0</v>
      </c>
    </row>
    <row r="33" spans="2:14" ht="24.75" customHeight="1" x14ac:dyDescent="0.25">
      <c r="B33" s="6"/>
      <c r="C33" s="6"/>
      <c r="D33" s="7"/>
      <c r="E33" s="7">
        <v>6632</v>
      </c>
      <c r="F33" s="9" t="s">
        <v>88</v>
      </c>
      <c r="G33" s="45">
        <v>0</v>
      </c>
      <c r="H33" s="32">
        <v>0</v>
      </c>
      <c r="I33" s="32">
        <v>0</v>
      </c>
      <c r="J33" s="45">
        <v>0</v>
      </c>
      <c r="K33" s="45">
        <v>0</v>
      </c>
      <c r="L33" s="45">
        <v>0</v>
      </c>
    </row>
    <row r="34" spans="2:14" s="39" customFormat="1" ht="24.75" customHeight="1" x14ac:dyDescent="0.25">
      <c r="B34" s="14"/>
      <c r="C34" s="40">
        <v>67</v>
      </c>
      <c r="D34" s="36"/>
      <c r="E34" s="36"/>
      <c r="F34" s="5" t="s">
        <v>89</v>
      </c>
      <c r="G34" s="34">
        <f t="shared" ref="G34:J35" si="24">G35</f>
        <v>150000</v>
      </c>
      <c r="H34" s="38">
        <f t="shared" si="24"/>
        <v>250000</v>
      </c>
      <c r="I34" s="38">
        <f t="shared" si="24"/>
        <v>250000</v>
      </c>
      <c r="J34" s="34">
        <f t="shared" si="24"/>
        <v>250000</v>
      </c>
      <c r="K34" s="48">
        <f t="shared" ref="K34:K36" si="25">J34/G34*100</f>
        <v>166.66666666666669</v>
      </c>
      <c r="L34" s="48">
        <f t="shared" ref="L34:L37" si="26">J34/I34*100</f>
        <v>100</v>
      </c>
    </row>
    <row r="35" spans="2:14" ht="24.75" customHeight="1" x14ac:dyDescent="0.25">
      <c r="B35" s="6"/>
      <c r="C35" s="6"/>
      <c r="D35" s="7">
        <v>671</v>
      </c>
      <c r="E35" s="7"/>
      <c r="F35" s="9" t="s">
        <v>90</v>
      </c>
      <c r="G35" s="46">
        <f t="shared" si="24"/>
        <v>150000</v>
      </c>
      <c r="H35" s="46">
        <f t="shared" si="24"/>
        <v>250000</v>
      </c>
      <c r="I35" s="46">
        <f t="shared" si="24"/>
        <v>250000</v>
      </c>
      <c r="J35" s="46">
        <f t="shared" si="24"/>
        <v>250000</v>
      </c>
      <c r="K35" s="48">
        <f t="shared" si="25"/>
        <v>166.66666666666669</v>
      </c>
      <c r="L35" s="48">
        <f t="shared" si="26"/>
        <v>100</v>
      </c>
    </row>
    <row r="36" spans="2:14" ht="24.75" customHeight="1" x14ac:dyDescent="0.25">
      <c r="B36" s="6"/>
      <c r="C36" s="6"/>
      <c r="D36" s="7"/>
      <c r="E36" s="7">
        <v>6711</v>
      </c>
      <c r="F36" s="9" t="s">
        <v>91</v>
      </c>
      <c r="G36" s="46">
        <v>150000</v>
      </c>
      <c r="H36" s="32">
        <v>250000</v>
      </c>
      <c r="I36" s="32">
        <v>250000</v>
      </c>
      <c r="J36" s="46">
        <v>250000</v>
      </c>
      <c r="K36" s="48">
        <f t="shared" si="25"/>
        <v>166.66666666666669</v>
      </c>
      <c r="L36" s="48">
        <f t="shared" si="26"/>
        <v>100</v>
      </c>
    </row>
    <row r="37" spans="2:14" s="39" customFormat="1" ht="24.75" customHeight="1" x14ac:dyDescent="0.25">
      <c r="B37" s="14"/>
      <c r="C37" s="14">
        <v>68</v>
      </c>
      <c r="D37" s="36"/>
      <c r="E37" s="36"/>
      <c r="F37" s="5" t="s">
        <v>93</v>
      </c>
      <c r="G37" s="34">
        <f t="shared" ref="G37:J38" si="27">G38</f>
        <v>0</v>
      </c>
      <c r="H37" s="38">
        <f t="shared" si="27"/>
        <v>500</v>
      </c>
      <c r="I37" s="38">
        <f t="shared" si="27"/>
        <v>500</v>
      </c>
      <c r="J37" s="34">
        <f t="shared" si="27"/>
        <v>0</v>
      </c>
      <c r="K37" s="48">
        <v>0</v>
      </c>
      <c r="L37" s="48">
        <f t="shared" si="26"/>
        <v>0</v>
      </c>
    </row>
    <row r="38" spans="2:14" ht="24.75" customHeight="1" x14ac:dyDescent="0.25">
      <c r="B38" s="6"/>
      <c r="C38" s="6"/>
      <c r="D38" s="7">
        <v>681</v>
      </c>
      <c r="E38" s="7"/>
      <c r="F38" s="9" t="s">
        <v>92</v>
      </c>
      <c r="G38" s="32">
        <f t="shared" si="27"/>
        <v>0</v>
      </c>
      <c r="H38" s="32">
        <f>H39</f>
        <v>500</v>
      </c>
      <c r="I38" s="32">
        <f t="shared" si="27"/>
        <v>500</v>
      </c>
      <c r="J38" s="32">
        <f t="shared" si="27"/>
        <v>0</v>
      </c>
      <c r="K38" s="48">
        <v>0</v>
      </c>
      <c r="L38" s="48">
        <f t="shared" ref="L38:L39" si="28">J38/I38*100</f>
        <v>0</v>
      </c>
      <c r="N38" s="31"/>
    </row>
    <row r="39" spans="2:14" ht="24.75" customHeight="1" x14ac:dyDescent="0.25">
      <c r="B39" s="6"/>
      <c r="C39" s="6"/>
      <c r="D39" s="7"/>
      <c r="E39" s="7">
        <v>6819</v>
      </c>
      <c r="F39" s="9" t="s">
        <v>94</v>
      </c>
      <c r="G39" s="45">
        <v>0</v>
      </c>
      <c r="H39" s="32">
        <v>500</v>
      </c>
      <c r="I39" s="32">
        <v>500</v>
      </c>
      <c r="J39" s="45">
        <v>0</v>
      </c>
      <c r="K39" s="51">
        <v>0</v>
      </c>
      <c r="L39" s="51">
        <f t="shared" si="28"/>
        <v>0</v>
      </c>
    </row>
    <row r="40" spans="2:14" ht="24.75" hidden="1" customHeight="1" x14ac:dyDescent="0.25">
      <c r="B40" s="14">
        <v>7</v>
      </c>
      <c r="C40" s="6"/>
      <c r="D40" s="7"/>
      <c r="E40" s="7"/>
      <c r="F40" s="9" t="s">
        <v>28</v>
      </c>
      <c r="G40" s="33"/>
      <c r="H40" s="33"/>
      <c r="I40" s="33"/>
      <c r="J40" s="47"/>
      <c r="K40" s="48"/>
      <c r="L40" s="48"/>
    </row>
    <row r="41" spans="2:14" ht="24.75" hidden="1" customHeight="1" x14ac:dyDescent="0.25">
      <c r="B41" s="6"/>
      <c r="C41" s="6">
        <v>72</v>
      </c>
      <c r="D41" s="7"/>
      <c r="E41" s="7"/>
      <c r="F41" s="15" t="s">
        <v>29</v>
      </c>
      <c r="G41" s="32"/>
      <c r="H41" s="32"/>
      <c r="I41" s="32"/>
      <c r="J41" s="45"/>
      <c r="K41" s="48"/>
      <c r="L41" s="48"/>
    </row>
    <row r="42" spans="2:14" ht="24.75" hidden="1" customHeight="1" x14ac:dyDescent="0.25">
      <c r="B42" s="6"/>
      <c r="C42" s="6"/>
      <c r="D42" s="6">
        <v>721</v>
      </c>
      <c r="E42" s="6"/>
      <c r="F42" s="15" t="s">
        <v>39</v>
      </c>
      <c r="G42" s="32"/>
      <c r="H42" s="32"/>
      <c r="I42" s="32"/>
      <c r="J42" s="45"/>
      <c r="K42" s="45"/>
      <c r="L42" s="45"/>
    </row>
    <row r="43" spans="2:14" ht="24.75" hidden="1" customHeight="1" x14ac:dyDescent="0.25">
      <c r="B43" s="6"/>
      <c r="C43" s="6"/>
      <c r="D43" s="6"/>
      <c r="E43" s="6">
        <v>7211</v>
      </c>
      <c r="F43" s="15" t="s">
        <v>40</v>
      </c>
      <c r="G43" s="32"/>
      <c r="H43" s="32"/>
      <c r="I43" s="32"/>
      <c r="J43" s="45"/>
      <c r="K43" s="45"/>
      <c r="L43" s="45"/>
    </row>
    <row r="44" spans="2:14" ht="24.75" hidden="1" customHeight="1" x14ac:dyDescent="0.25">
      <c r="B44" s="6"/>
      <c r="C44" s="6"/>
      <c r="D44" s="6"/>
      <c r="E44" s="6" t="s">
        <v>17</v>
      </c>
      <c r="F44" s="15"/>
      <c r="G44" s="32"/>
      <c r="H44" s="32"/>
      <c r="I44" s="32"/>
      <c r="J44" s="45"/>
      <c r="K44" s="45"/>
      <c r="L44" s="45"/>
    </row>
    <row r="45" spans="2:14" ht="18" x14ac:dyDescent="0.25"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7"/>
    </row>
    <row r="46" spans="2:14" ht="36.75" customHeight="1" x14ac:dyDescent="0.25">
      <c r="B46" s="211" t="s">
        <v>8</v>
      </c>
      <c r="C46" s="212"/>
      <c r="D46" s="212"/>
      <c r="E46" s="212"/>
      <c r="F46" s="213"/>
      <c r="G46" s="21" t="s">
        <v>248</v>
      </c>
      <c r="H46" s="21" t="s">
        <v>254</v>
      </c>
      <c r="I46" s="21" t="s">
        <v>255</v>
      </c>
      <c r="J46" s="43" t="s">
        <v>257</v>
      </c>
      <c r="K46" s="43" t="s">
        <v>30</v>
      </c>
      <c r="L46" s="43" t="s">
        <v>30</v>
      </c>
    </row>
    <row r="47" spans="2:14" x14ac:dyDescent="0.25">
      <c r="B47" s="208">
        <v>1</v>
      </c>
      <c r="C47" s="209"/>
      <c r="D47" s="209"/>
      <c r="E47" s="209"/>
      <c r="F47" s="210"/>
      <c r="G47" s="22">
        <v>2</v>
      </c>
      <c r="H47" s="22">
        <v>3</v>
      </c>
      <c r="I47" s="22">
        <v>4</v>
      </c>
      <c r="J47" s="44">
        <v>5</v>
      </c>
      <c r="K47" s="44" t="s">
        <v>45</v>
      </c>
      <c r="L47" s="44" t="s">
        <v>46</v>
      </c>
    </row>
    <row r="48" spans="2:14" ht="24.75" customHeight="1" x14ac:dyDescent="0.25">
      <c r="B48" s="60"/>
      <c r="C48" s="60"/>
      <c r="D48" s="60"/>
      <c r="E48" s="60"/>
      <c r="F48" s="60" t="s">
        <v>59</v>
      </c>
      <c r="G48" s="29">
        <f>G49+G102</f>
        <v>779112.16999999993</v>
      </c>
      <c r="H48" s="29">
        <f t="shared" ref="H48:I48" si="29">H49+H102</f>
        <v>2315822</v>
      </c>
      <c r="I48" s="29">
        <f t="shared" si="29"/>
        <v>2315822</v>
      </c>
      <c r="J48" s="29">
        <f>J49+J102</f>
        <v>854301.24</v>
      </c>
      <c r="K48" s="63">
        <f t="shared" ref="K48:K54" si="30">J48/G48*100</f>
        <v>109.6506091029229</v>
      </c>
      <c r="L48" s="63">
        <f t="shared" ref="L48:L54" si="31">J48/I48*100</f>
        <v>36.889762684696834</v>
      </c>
    </row>
    <row r="49" spans="2:14" ht="24.75" customHeight="1" x14ac:dyDescent="0.25">
      <c r="B49" s="60">
        <v>3</v>
      </c>
      <c r="C49" s="60"/>
      <c r="D49" s="60"/>
      <c r="E49" s="60"/>
      <c r="F49" s="60" t="s">
        <v>4</v>
      </c>
      <c r="G49" s="29">
        <f t="shared" ref="G49" si="32">G50+G57+G88+G92+G95+G98</f>
        <v>760756.42999999993</v>
      </c>
      <c r="H49" s="29">
        <f t="shared" ref="H49:J49" si="33">H50+H57+H88+H92+H95+H98</f>
        <v>1989322</v>
      </c>
      <c r="I49" s="29">
        <f t="shared" si="33"/>
        <v>1989322</v>
      </c>
      <c r="J49" s="29">
        <f t="shared" si="33"/>
        <v>809107.93</v>
      </c>
      <c r="K49" s="63">
        <f t="shared" si="30"/>
        <v>106.35571361519747</v>
      </c>
      <c r="L49" s="63">
        <f t="shared" si="31"/>
        <v>40.672547229659152</v>
      </c>
      <c r="N49" s="31"/>
    </row>
    <row r="50" spans="2:14" s="39" customFormat="1" ht="24.75" customHeight="1" x14ac:dyDescent="0.25">
      <c r="B50" s="5"/>
      <c r="C50" s="5">
        <v>31</v>
      </c>
      <c r="D50" s="5"/>
      <c r="E50" s="5"/>
      <c r="F50" s="5" t="s">
        <v>5</v>
      </c>
      <c r="G50" s="38">
        <f t="shared" ref="G50" si="34">G51+G53+G55</f>
        <v>568666.98</v>
      </c>
      <c r="H50" s="38">
        <f>H51+H53+H55</f>
        <v>1430022</v>
      </c>
      <c r="I50" s="38">
        <f t="shared" ref="I50:J50" si="35">I51+I53+I55</f>
        <v>1430022</v>
      </c>
      <c r="J50" s="38">
        <f t="shared" si="35"/>
        <v>582431.63</v>
      </c>
      <c r="K50" s="52">
        <f t="shared" si="30"/>
        <v>102.42051156196901</v>
      </c>
      <c r="L50" s="52">
        <f t="shared" si="31"/>
        <v>40.72885801756896</v>
      </c>
    </row>
    <row r="51" spans="2:14" ht="24.75" customHeight="1" x14ac:dyDescent="0.25">
      <c r="B51" s="6"/>
      <c r="C51" s="6"/>
      <c r="D51" s="6">
        <v>311</v>
      </c>
      <c r="E51" s="6"/>
      <c r="F51" s="6" t="s">
        <v>41</v>
      </c>
      <c r="G51" s="32">
        <f t="shared" ref="G51:J51" si="36">G52</f>
        <v>459848.33</v>
      </c>
      <c r="H51" s="32">
        <f t="shared" si="36"/>
        <v>1137000</v>
      </c>
      <c r="I51" s="32">
        <f t="shared" si="36"/>
        <v>1137000</v>
      </c>
      <c r="J51" s="32">
        <f t="shared" si="36"/>
        <v>468103.46</v>
      </c>
      <c r="K51" s="51">
        <f t="shared" si="30"/>
        <v>101.79518538210198</v>
      </c>
      <c r="L51" s="51">
        <f t="shared" si="31"/>
        <v>41.17004925241865</v>
      </c>
    </row>
    <row r="52" spans="2:14" ht="24.75" customHeight="1" x14ac:dyDescent="0.25">
      <c r="B52" s="6"/>
      <c r="C52" s="6"/>
      <c r="D52" s="6"/>
      <c r="E52" s="6">
        <v>3111</v>
      </c>
      <c r="F52" s="6" t="s">
        <v>42</v>
      </c>
      <c r="G52" s="51">
        <v>459848.33</v>
      </c>
      <c r="H52" s="32">
        <v>1137000</v>
      </c>
      <c r="I52" s="32">
        <v>1137000</v>
      </c>
      <c r="J52" s="51">
        <v>468103.46</v>
      </c>
      <c r="K52" s="51">
        <f t="shared" si="30"/>
        <v>101.79518538210198</v>
      </c>
      <c r="L52" s="51">
        <f t="shared" si="31"/>
        <v>41.17004925241865</v>
      </c>
    </row>
    <row r="53" spans="2:14" ht="24.75" customHeight="1" x14ac:dyDescent="0.25">
      <c r="B53" s="6"/>
      <c r="C53" s="6"/>
      <c r="D53" s="40">
        <v>312</v>
      </c>
      <c r="E53" s="40"/>
      <c r="F53" s="40" t="s">
        <v>103</v>
      </c>
      <c r="G53" s="34">
        <f t="shared" ref="G53:J53" si="37">G54</f>
        <v>33084.1</v>
      </c>
      <c r="H53" s="34">
        <f t="shared" si="37"/>
        <v>101022</v>
      </c>
      <c r="I53" s="34">
        <f t="shared" si="37"/>
        <v>101022</v>
      </c>
      <c r="J53" s="34">
        <f t="shared" si="37"/>
        <v>37091.08</v>
      </c>
      <c r="K53" s="51">
        <f t="shared" si="30"/>
        <v>112.11149766806412</v>
      </c>
      <c r="L53" s="51">
        <f t="shared" si="31"/>
        <v>36.715844073568135</v>
      </c>
    </row>
    <row r="54" spans="2:14" ht="24.75" customHeight="1" x14ac:dyDescent="0.25">
      <c r="B54" s="6"/>
      <c r="C54" s="6"/>
      <c r="D54" s="6"/>
      <c r="E54" s="6">
        <v>3121</v>
      </c>
      <c r="F54" s="6" t="s">
        <v>103</v>
      </c>
      <c r="G54" s="32">
        <v>33084.1</v>
      </c>
      <c r="H54" s="32">
        <v>101022</v>
      </c>
      <c r="I54" s="32">
        <v>101022</v>
      </c>
      <c r="J54" s="32">
        <v>37091.08</v>
      </c>
      <c r="K54" s="51">
        <f t="shared" si="30"/>
        <v>112.11149766806412</v>
      </c>
      <c r="L54" s="51">
        <f t="shared" si="31"/>
        <v>36.715844073568135</v>
      </c>
    </row>
    <row r="55" spans="2:14" ht="24.75" customHeight="1" x14ac:dyDescent="0.25">
      <c r="B55" s="6"/>
      <c r="C55" s="6"/>
      <c r="D55" s="40">
        <v>313</v>
      </c>
      <c r="E55" s="40"/>
      <c r="F55" s="40" t="s">
        <v>104</v>
      </c>
      <c r="G55" s="34">
        <f t="shared" ref="G55:J55" si="38">G56</f>
        <v>75734.55</v>
      </c>
      <c r="H55" s="34">
        <f t="shared" si="38"/>
        <v>192000</v>
      </c>
      <c r="I55" s="34">
        <f t="shared" si="38"/>
        <v>192000</v>
      </c>
      <c r="J55" s="34">
        <f t="shared" si="38"/>
        <v>77237.09</v>
      </c>
      <c r="K55" s="51">
        <f t="shared" ref="K55:K56" si="39">J55/G55*100</f>
        <v>101.98395580352691</v>
      </c>
      <c r="L55" s="51">
        <f t="shared" ref="L55:L56" si="40">J55/I55*100</f>
        <v>40.227651041666661</v>
      </c>
    </row>
    <row r="56" spans="2:14" ht="24.75" customHeight="1" x14ac:dyDescent="0.25">
      <c r="B56" s="6"/>
      <c r="C56" s="6"/>
      <c r="D56" s="6"/>
      <c r="E56" s="6">
        <v>3132</v>
      </c>
      <c r="F56" s="6" t="s">
        <v>105</v>
      </c>
      <c r="G56" s="32">
        <v>75734.55</v>
      </c>
      <c r="H56" s="32">
        <v>192000</v>
      </c>
      <c r="I56" s="32">
        <v>192000</v>
      </c>
      <c r="J56" s="32">
        <v>77237.09</v>
      </c>
      <c r="K56" s="51">
        <f t="shared" si="39"/>
        <v>101.98395580352691</v>
      </c>
      <c r="L56" s="51">
        <f t="shared" si="40"/>
        <v>40.227651041666661</v>
      </c>
    </row>
    <row r="57" spans="2:14" s="39" customFormat="1" ht="24.75" customHeight="1" x14ac:dyDescent="0.25">
      <c r="B57" s="14"/>
      <c r="C57" s="14">
        <v>32</v>
      </c>
      <c r="D57" s="36"/>
      <c r="E57" s="36"/>
      <c r="F57" s="14" t="s">
        <v>13</v>
      </c>
      <c r="G57" s="38">
        <f t="shared" ref="G57" si="41">G58+G62+G69+G79+G81</f>
        <v>187288.80999999997</v>
      </c>
      <c r="H57" s="38">
        <f t="shared" ref="H57:J57" si="42">H58+H62+H69+H79+H81</f>
        <v>523700</v>
      </c>
      <c r="I57" s="38">
        <f t="shared" si="42"/>
        <v>523700</v>
      </c>
      <c r="J57" s="38">
        <f t="shared" si="42"/>
        <v>221577.81000000003</v>
      </c>
      <c r="K57" s="51">
        <f t="shared" ref="K57:K59" si="43">J57/G57*100</f>
        <v>118.30808792046896</v>
      </c>
      <c r="L57" s="51">
        <f t="shared" ref="L57:L59" si="44">J57/I57*100</f>
        <v>42.310064922665653</v>
      </c>
    </row>
    <row r="58" spans="2:14" ht="24.75" customHeight="1" x14ac:dyDescent="0.25">
      <c r="B58" s="6"/>
      <c r="C58" s="6"/>
      <c r="D58" s="40">
        <v>321</v>
      </c>
      <c r="E58" s="40"/>
      <c r="F58" s="40" t="s">
        <v>43</v>
      </c>
      <c r="G58" s="34">
        <f t="shared" ref="G58" si="45">SUM(G59:G61)</f>
        <v>14650.26</v>
      </c>
      <c r="H58" s="34">
        <f t="shared" ref="H58:J58" si="46">SUM(H59:H61)</f>
        <v>48000</v>
      </c>
      <c r="I58" s="34">
        <f t="shared" si="46"/>
        <v>48000</v>
      </c>
      <c r="J58" s="34">
        <f t="shared" si="46"/>
        <v>14085.09</v>
      </c>
      <c r="K58" s="52">
        <f t="shared" si="43"/>
        <v>96.142252765479924</v>
      </c>
      <c r="L58" s="52">
        <f t="shared" si="44"/>
        <v>29.343937499999999</v>
      </c>
    </row>
    <row r="59" spans="2:14" ht="24.75" customHeight="1" x14ac:dyDescent="0.25">
      <c r="B59" s="6"/>
      <c r="C59" s="14"/>
      <c r="D59" s="6"/>
      <c r="E59" s="6">
        <v>3211</v>
      </c>
      <c r="F59" s="15" t="s">
        <v>44</v>
      </c>
      <c r="G59" s="51">
        <v>4990.88</v>
      </c>
      <c r="H59" s="32">
        <v>18000</v>
      </c>
      <c r="I59" s="32">
        <v>18000</v>
      </c>
      <c r="J59" s="51">
        <v>4636.68</v>
      </c>
      <c r="K59" s="51">
        <f t="shared" si="43"/>
        <v>92.903055172634879</v>
      </c>
      <c r="L59" s="51">
        <f t="shared" si="44"/>
        <v>25.759333333333334</v>
      </c>
    </row>
    <row r="60" spans="2:14" ht="24.75" customHeight="1" x14ac:dyDescent="0.25">
      <c r="B60" s="6"/>
      <c r="C60" s="14"/>
      <c r="D60" s="6"/>
      <c r="E60" s="6">
        <v>3212</v>
      </c>
      <c r="F60" s="15" t="s">
        <v>106</v>
      </c>
      <c r="G60" s="51">
        <v>8379.5499999999993</v>
      </c>
      <c r="H60" s="32">
        <v>25000</v>
      </c>
      <c r="I60" s="32">
        <v>25000</v>
      </c>
      <c r="J60" s="51">
        <v>6344.41</v>
      </c>
      <c r="K60" s="51">
        <f t="shared" ref="K60:K62" si="47">J60/G60*100</f>
        <v>75.713015615397012</v>
      </c>
      <c r="L60" s="51">
        <f t="shared" ref="L60:L62" si="48">J60/I60*100</f>
        <v>25.37764</v>
      </c>
    </row>
    <row r="61" spans="2:14" ht="24.75" customHeight="1" x14ac:dyDescent="0.25">
      <c r="B61" s="6"/>
      <c r="C61" s="14"/>
      <c r="D61" s="6"/>
      <c r="E61" s="6">
        <v>3213</v>
      </c>
      <c r="F61" s="15" t="s">
        <v>107</v>
      </c>
      <c r="G61" s="51">
        <v>1279.83</v>
      </c>
      <c r="H61" s="32">
        <v>5000</v>
      </c>
      <c r="I61" s="32">
        <v>5000</v>
      </c>
      <c r="J61" s="51">
        <v>3104</v>
      </c>
      <c r="K61" s="51">
        <f t="shared" si="47"/>
        <v>242.53221130931456</v>
      </c>
      <c r="L61" s="51">
        <f t="shared" si="48"/>
        <v>62.08</v>
      </c>
    </row>
    <row r="62" spans="2:14" ht="24.75" customHeight="1" x14ac:dyDescent="0.25">
      <c r="B62" s="6"/>
      <c r="C62" s="14"/>
      <c r="D62" s="40">
        <v>322</v>
      </c>
      <c r="E62" s="40"/>
      <c r="F62" s="56" t="s">
        <v>108</v>
      </c>
      <c r="G62" s="34">
        <f t="shared" ref="G62" si="49">SUM(G63:G68)</f>
        <v>53356.72</v>
      </c>
      <c r="H62" s="34">
        <f t="shared" ref="H62:J62" si="50">SUM(H63:H68)</f>
        <v>144500</v>
      </c>
      <c r="I62" s="34">
        <f t="shared" si="50"/>
        <v>144500</v>
      </c>
      <c r="J62" s="34">
        <f t="shared" si="50"/>
        <v>52705.210000000006</v>
      </c>
      <c r="K62" s="52">
        <f t="shared" si="47"/>
        <v>98.778954178592699</v>
      </c>
      <c r="L62" s="52">
        <f t="shared" si="48"/>
        <v>36.474193771626304</v>
      </c>
    </row>
    <row r="63" spans="2:14" ht="24.75" customHeight="1" x14ac:dyDescent="0.25">
      <c r="B63" s="6"/>
      <c r="C63" s="14"/>
      <c r="D63" s="6"/>
      <c r="E63" s="6">
        <v>3221</v>
      </c>
      <c r="F63" s="15" t="s">
        <v>109</v>
      </c>
      <c r="G63" s="51">
        <v>4241.4399999999996</v>
      </c>
      <c r="H63" s="32">
        <v>14500</v>
      </c>
      <c r="I63" s="32">
        <v>14500</v>
      </c>
      <c r="J63" s="51">
        <v>5351.24</v>
      </c>
      <c r="K63" s="51">
        <f t="shared" ref="K63:K68" si="51">J63/G63*100</f>
        <v>126.16564185748238</v>
      </c>
      <c r="L63" s="51">
        <f t="shared" ref="L63:L68" si="52">J63/I63*100</f>
        <v>36.90510344827586</v>
      </c>
    </row>
    <row r="64" spans="2:14" ht="24.75" customHeight="1" x14ac:dyDescent="0.25">
      <c r="B64" s="6"/>
      <c r="C64" s="14"/>
      <c r="D64" s="6"/>
      <c r="E64" s="6">
        <v>3222</v>
      </c>
      <c r="F64" s="15" t="s">
        <v>110</v>
      </c>
      <c r="G64" s="51">
        <v>17062.48</v>
      </c>
      <c r="H64" s="32">
        <v>35000</v>
      </c>
      <c r="I64" s="32">
        <v>35000</v>
      </c>
      <c r="J64" s="51">
        <v>19668.490000000002</v>
      </c>
      <c r="K64" s="51">
        <f t="shared" si="51"/>
        <v>115.27333658413082</v>
      </c>
      <c r="L64" s="51">
        <f t="shared" si="52"/>
        <v>56.195685714285716</v>
      </c>
    </row>
    <row r="65" spans="2:12" ht="24.75" customHeight="1" x14ac:dyDescent="0.25">
      <c r="B65" s="6"/>
      <c r="C65" s="14"/>
      <c r="D65" s="6"/>
      <c r="E65" s="6">
        <v>3223</v>
      </c>
      <c r="F65" s="15" t="s">
        <v>111</v>
      </c>
      <c r="G65" s="51">
        <v>15468.49</v>
      </c>
      <c r="H65" s="32">
        <v>41500</v>
      </c>
      <c r="I65" s="32">
        <v>41500</v>
      </c>
      <c r="J65" s="51">
        <v>13876.39</v>
      </c>
      <c r="K65" s="51">
        <f t="shared" si="51"/>
        <v>89.707463365848895</v>
      </c>
      <c r="L65" s="51">
        <f t="shared" si="52"/>
        <v>33.437084337349397</v>
      </c>
    </row>
    <row r="66" spans="2:12" ht="24.75" customHeight="1" x14ac:dyDescent="0.25">
      <c r="B66" s="6"/>
      <c r="C66" s="14"/>
      <c r="D66" s="6"/>
      <c r="E66" s="6">
        <v>3224</v>
      </c>
      <c r="F66" s="15" t="s">
        <v>112</v>
      </c>
      <c r="G66" s="51">
        <v>7566.79</v>
      </c>
      <c r="H66" s="32">
        <v>32000</v>
      </c>
      <c r="I66" s="32">
        <v>32000</v>
      </c>
      <c r="J66" s="51">
        <v>6865.44</v>
      </c>
      <c r="K66" s="51">
        <f t="shared" si="51"/>
        <v>90.731208345943259</v>
      </c>
      <c r="L66" s="51">
        <f t="shared" si="52"/>
        <v>21.454499999999999</v>
      </c>
    </row>
    <row r="67" spans="2:12" ht="24.75" customHeight="1" x14ac:dyDescent="0.25">
      <c r="B67" s="6"/>
      <c r="C67" s="14"/>
      <c r="D67" s="6"/>
      <c r="E67" s="6">
        <v>3225</v>
      </c>
      <c r="F67" s="15" t="s">
        <v>113</v>
      </c>
      <c r="G67" s="51">
        <v>785.29</v>
      </c>
      <c r="H67" s="32">
        <v>1500</v>
      </c>
      <c r="I67" s="32">
        <v>1500</v>
      </c>
      <c r="J67" s="51">
        <v>96</v>
      </c>
      <c r="K67" s="51">
        <f t="shared" si="51"/>
        <v>12.224783201110419</v>
      </c>
      <c r="L67" s="51">
        <f t="shared" si="52"/>
        <v>6.4</v>
      </c>
    </row>
    <row r="68" spans="2:12" ht="24.75" customHeight="1" x14ac:dyDescent="0.25">
      <c r="B68" s="6"/>
      <c r="C68" s="14"/>
      <c r="D68" s="6"/>
      <c r="E68" s="6">
        <v>3227</v>
      </c>
      <c r="F68" s="15" t="s">
        <v>114</v>
      </c>
      <c r="G68" s="51">
        <v>8232.23</v>
      </c>
      <c r="H68" s="32">
        <v>20000</v>
      </c>
      <c r="I68" s="32">
        <v>20000</v>
      </c>
      <c r="J68" s="51">
        <v>6847.65</v>
      </c>
      <c r="K68" s="51">
        <f t="shared" si="51"/>
        <v>83.180984982198012</v>
      </c>
      <c r="L68" s="51">
        <f t="shared" si="52"/>
        <v>34.238250000000001</v>
      </c>
    </row>
    <row r="69" spans="2:12" ht="24.75" customHeight="1" x14ac:dyDescent="0.25">
      <c r="B69" s="6"/>
      <c r="C69" s="14"/>
      <c r="D69" s="40">
        <v>323</v>
      </c>
      <c r="E69" s="40"/>
      <c r="F69" s="56" t="s">
        <v>115</v>
      </c>
      <c r="G69" s="34">
        <f t="shared" ref="G69" si="53">SUM(G70:G78)</f>
        <v>97217.37</v>
      </c>
      <c r="H69" s="34">
        <f t="shared" ref="H69:J69" si="54">SUM(H70:H78)</f>
        <v>237500</v>
      </c>
      <c r="I69" s="34">
        <f t="shared" si="54"/>
        <v>237500</v>
      </c>
      <c r="J69" s="34">
        <f t="shared" si="54"/>
        <v>134106.78</v>
      </c>
      <c r="K69" s="52">
        <f t="shared" ref="K69:K78" si="55">J69/G69*100</f>
        <v>137.94528693792068</v>
      </c>
      <c r="L69" s="52">
        <f t="shared" ref="L69:L78" si="56">J69/I69*100</f>
        <v>56.466012631578941</v>
      </c>
    </row>
    <row r="70" spans="2:12" ht="24.75" customHeight="1" x14ac:dyDescent="0.25">
      <c r="B70" s="6"/>
      <c r="C70" s="14"/>
      <c r="D70" s="6"/>
      <c r="E70" s="6">
        <v>3231</v>
      </c>
      <c r="F70" s="15" t="s">
        <v>117</v>
      </c>
      <c r="G70" s="51">
        <v>5852.86</v>
      </c>
      <c r="H70" s="32">
        <v>15000</v>
      </c>
      <c r="I70" s="32">
        <v>15000</v>
      </c>
      <c r="J70" s="51">
        <v>4448.5600000000004</v>
      </c>
      <c r="K70" s="51">
        <f t="shared" si="55"/>
        <v>76.006601900609283</v>
      </c>
      <c r="L70" s="51">
        <f t="shared" si="56"/>
        <v>29.657066666666669</v>
      </c>
    </row>
    <row r="71" spans="2:12" ht="24.75" customHeight="1" x14ac:dyDescent="0.25">
      <c r="B71" s="6"/>
      <c r="C71" s="14"/>
      <c r="D71" s="6"/>
      <c r="E71" s="6">
        <v>3232</v>
      </c>
      <c r="F71" s="15" t="s">
        <v>116</v>
      </c>
      <c r="G71" s="51">
        <v>19214.400000000001</v>
      </c>
      <c r="H71" s="32">
        <v>63000</v>
      </c>
      <c r="I71" s="32">
        <v>63000</v>
      </c>
      <c r="J71" s="51">
        <v>18826.82</v>
      </c>
      <c r="K71" s="51">
        <f t="shared" si="55"/>
        <v>97.982867016404356</v>
      </c>
      <c r="L71" s="51">
        <f t="shared" si="56"/>
        <v>29.88384126984127</v>
      </c>
    </row>
    <row r="72" spans="2:12" ht="24.75" customHeight="1" x14ac:dyDescent="0.25">
      <c r="B72" s="6"/>
      <c r="C72" s="14"/>
      <c r="D72" s="6"/>
      <c r="E72" s="6">
        <v>3233</v>
      </c>
      <c r="F72" s="15" t="s">
        <v>118</v>
      </c>
      <c r="G72" s="51">
        <v>12426.82</v>
      </c>
      <c r="H72" s="32">
        <v>21000</v>
      </c>
      <c r="I72" s="32">
        <v>21000</v>
      </c>
      <c r="J72" s="51">
        <v>14121.73</v>
      </c>
      <c r="K72" s="51">
        <f t="shared" si="55"/>
        <v>113.63912891632775</v>
      </c>
      <c r="L72" s="51">
        <f t="shared" si="56"/>
        <v>67.246333333333325</v>
      </c>
    </row>
    <row r="73" spans="2:12" ht="24.75" customHeight="1" x14ac:dyDescent="0.25">
      <c r="B73" s="6"/>
      <c r="C73" s="14"/>
      <c r="D73" s="6"/>
      <c r="E73" s="6">
        <v>3234</v>
      </c>
      <c r="F73" s="15" t="s">
        <v>119</v>
      </c>
      <c r="G73" s="51">
        <v>7439.88</v>
      </c>
      <c r="H73" s="32">
        <v>13000</v>
      </c>
      <c r="I73" s="32">
        <v>13000</v>
      </c>
      <c r="J73" s="51">
        <v>7041.91</v>
      </c>
      <c r="K73" s="51">
        <f t="shared" si="55"/>
        <v>94.650854583676079</v>
      </c>
      <c r="L73" s="51">
        <f t="shared" si="56"/>
        <v>54.168538461538461</v>
      </c>
    </row>
    <row r="74" spans="2:12" ht="24.75" customHeight="1" x14ac:dyDescent="0.25">
      <c r="B74" s="6"/>
      <c r="C74" s="14"/>
      <c r="D74" s="6"/>
      <c r="E74" s="6">
        <v>3235</v>
      </c>
      <c r="F74" s="15" t="s">
        <v>120</v>
      </c>
      <c r="G74" s="51">
        <v>6775.13</v>
      </c>
      <c r="H74" s="32">
        <v>11000</v>
      </c>
      <c r="I74" s="32">
        <v>11000</v>
      </c>
      <c r="J74" s="51">
        <v>4183.96</v>
      </c>
      <c r="K74" s="51">
        <f t="shared" si="55"/>
        <v>61.75468219797996</v>
      </c>
      <c r="L74" s="51">
        <f t="shared" si="56"/>
        <v>38.035999999999994</v>
      </c>
    </row>
    <row r="75" spans="2:12" ht="24.75" customHeight="1" x14ac:dyDescent="0.25">
      <c r="B75" s="6"/>
      <c r="C75" s="14"/>
      <c r="D75" s="6"/>
      <c r="E75" s="6">
        <v>3236</v>
      </c>
      <c r="F75" s="15" t="s">
        <v>121</v>
      </c>
      <c r="G75" s="51">
        <v>709.72</v>
      </c>
      <c r="H75" s="32">
        <v>2000</v>
      </c>
      <c r="I75" s="32">
        <v>2000</v>
      </c>
      <c r="J75" s="51">
        <v>9462.42</v>
      </c>
      <c r="K75" s="51">
        <f t="shared" si="55"/>
        <v>1333.2610043397394</v>
      </c>
      <c r="L75" s="51">
        <f t="shared" si="56"/>
        <v>473.12099999999998</v>
      </c>
    </row>
    <row r="76" spans="2:12" ht="24.75" customHeight="1" x14ac:dyDescent="0.25">
      <c r="B76" s="6"/>
      <c r="C76" s="14"/>
      <c r="D76" s="6"/>
      <c r="E76" s="6">
        <v>3237</v>
      </c>
      <c r="F76" s="15" t="s">
        <v>122</v>
      </c>
      <c r="G76" s="51">
        <v>20526</v>
      </c>
      <c r="H76" s="32">
        <v>56500</v>
      </c>
      <c r="I76" s="32">
        <v>56500</v>
      </c>
      <c r="J76" s="51">
        <v>41828.43</v>
      </c>
      <c r="K76" s="51">
        <f t="shared" si="55"/>
        <v>203.7826658871675</v>
      </c>
      <c r="L76" s="51">
        <f t="shared" si="56"/>
        <v>74.032619469026557</v>
      </c>
    </row>
    <row r="77" spans="2:12" ht="24.75" customHeight="1" x14ac:dyDescent="0.25">
      <c r="B77" s="6"/>
      <c r="C77" s="14"/>
      <c r="D77" s="6"/>
      <c r="E77" s="6">
        <v>3238</v>
      </c>
      <c r="F77" s="15" t="s">
        <v>123</v>
      </c>
      <c r="G77" s="51">
        <v>14604.11</v>
      </c>
      <c r="H77" s="32">
        <v>27000</v>
      </c>
      <c r="I77" s="32">
        <v>27000</v>
      </c>
      <c r="J77" s="51">
        <v>13551.13</v>
      </c>
      <c r="K77" s="51">
        <f t="shared" si="55"/>
        <v>92.78983792918568</v>
      </c>
      <c r="L77" s="51">
        <f t="shared" si="56"/>
        <v>50.189370370370369</v>
      </c>
    </row>
    <row r="78" spans="2:12" ht="24.75" customHeight="1" x14ac:dyDescent="0.25">
      <c r="B78" s="6"/>
      <c r="C78" s="14"/>
      <c r="D78" s="6"/>
      <c r="E78" s="6">
        <v>3239</v>
      </c>
      <c r="F78" s="15" t="s">
        <v>124</v>
      </c>
      <c r="G78" s="51">
        <v>9668.4500000000007</v>
      </c>
      <c r="H78" s="32">
        <v>29000</v>
      </c>
      <c r="I78" s="32">
        <v>29000</v>
      </c>
      <c r="J78" s="51">
        <v>20641.82</v>
      </c>
      <c r="K78" s="51">
        <f t="shared" si="55"/>
        <v>213.49668250857167</v>
      </c>
      <c r="L78" s="51">
        <f t="shared" si="56"/>
        <v>71.178689655172406</v>
      </c>
    </row>
    <row r="79" spans="2:12" ht="24.75" customHeight="1" x14ac:dyDescent="0.25">
      <c r="B79" s="6"/>
      <c r="C79" s="14"/>
      <c r="D79" s="40">
        <v>324</v>
      </c>
      <c r="E79" s="40"/>
      <c r="F79" s="56" t="s">
        <v>125</v>
      </c>
      <c r="G79" s="34">
        <f t="shared" ref="G79:J79" si="57">G80</f>
        <v>3252.34</v>
      </c>
      <c r="H79" s="34">
        <f t="shared" si="57"/>
        <v>3500</v>
      </c>
      <c r="I79" s="34">
        <f t="shared" si="57"/>
        <v>3500</v>
      </c>
      <c r="J79" s="34">
        <f t="shared" si="57"/>
        <v>0</v>
      </c>
      <c r="K79" s="52">
        <f t="shared" ref="K79:K80" si="58">J79/G79*100</f>
        <v>0</v>
      </c>
      <c r="L79" s="52">
        <f t="shared" ref="L79:L80" si="59">J79/I79*100</f>
        <v>0</v>
      </c>
    </row>
    <row r="80" spans="2:12" ht="24.75" customHeight="1" x14ac:dyDescent="0.25">
      <c r="B80" s="6"/>
      <c r="C80" s="14"/>
      <c r="D80" s="6"/>
      <c r="E80" s="6">
        <v>3241</v>
      </c>
      <c r="F80" s="15" t="s">
        <v>125</v>
      </c>
      <c r="G80" s="51">
        <v>3252.34</v>
      </c>
      <c r="H80" s="32">
        <v>3500</v>
      </c>
      <c r="I80" s="32">
        <v>3500</v>
      </c>
      <c r="J80" s="51">
        <v>0</v>
      </c>
      <c r="K80" s="51">
        <f t="shared" si="58"/>
        <v>0</v>
      </c>
      <c r="L80" s="51">
        <f t="shared" si="59"/>
        <v>0</v>
      </c>
    </row>
    <row r="81" spans="2:12" ht="24.75" customHeight="1" x14ac:dyDescent="0.25">
      <c r="B81" s="6"/>
      <c r="C81" s="14"/>
      <c r="D81" s="40">
        <v>329</v>
      </c>
      <c r="E81" s="40"/>
      <c r="F81" s="56" t="s">
        <v>126</v>
      </c>
      <c r="G81" s="34">
        <f t="shared" ref="G81" si="60">SUM(G82:G87)</f>
        <v>18812.120000000003</v>
      </c>
      <c r="H81" s="34">
        <f t="shared" ref="H81:J81" si="61">SUM(H82:H87)</f>
        <v>90200</v>
      </c>
      <c r="I81" s="34">
        <f t="shared" si="61"/>
        <v>90200</v>
      </c>
      <c r="J81" s="34">
        <f t="shared" si="61"/>
        <v>20680.73</v>
      </c>
      <c r="K81" s="52">
        <f t="shared" ref="K81:K82" si="62">J81/G81*100</f>
        <v>109.93301127145689</v>
      </c>
      <c r="L81" s="52">
        <f t="shared" ref="L81:L82" si="63">J81/I81*100</f>
        <v>22.927638580931266</v>
      </c>
    </row>
    <row r="82" spans="2:12" ht="24.75" customHeight="1" x14ac:dyDescent="0.25">
      <c r="B82" s="6"/>
      <c r="C82" s="14"/>
      <c r="D82" s="6"/>
      <c r="E82" s="6">
        <v>3291</v>
      </c>
      <c r="F82" s="15" t="s">
        <v>244</v>
      </c>
      <c r="G82" s="51">
        <v>4655.58</v>
      </c>
      <c r="H82" s="32">
        <v>10000</v>
      </c>
      <c r="I82" s="32">
        <v>10000</v>
      </c>
      <c r="J82" s="51">
        <v>4401.38</v>
      </c>
      <c r="K82" s="51">
        <f t="shared" si="62"/>
        <v>94.539885470768411</v>
      </c>
      <c r="L82" s="51">
        <f t="shared" si="63"/>
        <v>44.013800000000003</v>
      </c>
    </row>
    <row r="83" spans="2:12" ht="24.75" customHeight="1" x14ac:dyDescent="0.25">
      <c r="B83" s="6"/>
      <c r="C83" s="14"/>
      <c r="D83" s="6"/>
      <c r="E83" s="6">
        <v>3292</v>
      </c>
      <c r="F83" s="15" t="s">
        <v>127</v>
      </c>
      <c r="G83" s="51">
        <v>2918.5</v>
      </c>
      <c r="H83" s="32">
        <v>10500</v>
      </c>
      <c r="I83" s="32">
        <v>10500</v>
      </c>
      <c r="J83" s="51">
        <v>2996.64</v>
      </c>
      <c r="K83" s="51">
        <f t="shared" ref="K83:K90" si="64">J83/G83*100</f>
        <v>102.67740277539832</v>
      </c>
      <c r="L83" s="51">
        <f t="shared" ref="L83:L93" si="65">J83/I83*100</f>
        <v>28.539428571428573</v>
      </c>
    </row>
    <row r="84" spans="2:12" ht="24.75" customHeight="1" x14ac:dyDescent="0.25">
      <c r="B84" s="6"/>
      <c r="C84" s="14"/>
      <c r="D84" s="6"/>
      <c r="E84" s="6">
        <v>3293</v>
      </c>
      <c r="F84" s="15" t="s">
        <v>128</v>
      </c>
      <c r="G84" s="51">
        <v>2555.0300000000002</v>
      </c>
      <c r="H84" s="32">
        <v>8500</v>
      </c>
      <c r="I84" s="32">
        <v>8500</v>
      </c>
      <c r="J84" s="51">
        <v>1802.76</v>
      </c>
      <c r="K84" s="51">
        <f t="shared" si="64"/>
        <v>70.557292869359642</v>
      </c>
      <c r="L84" s="51">
        <f t="shared" si="65"/>
        <v>21.208941176470589</v>
      </c>
    </row>
    <row r="85" spans="2:12" ht="24.75" customHeight="1" x14ac:dyDescent="0.25">
      <c r="B85" s="6"/>
      <c r="C85" s="14"/>
      <c r="D85" s="6"/>
      <c r="E85" s="6">
        <v>3294</v>
      </c>
      <c r="F85" s="15" t="s">
        <v>262</v>
      </c>
      <c r="G85" s="51">
        <v>236</v>
      </c>
      <c r="H85" s="32">
        <v>700</v>
      </c>
      <c r="I85" s="32">
        <v>700</v>
      </c>
      <c r="J85" s="51">
        <v>100</v>
      </c>
      <c r="K85" s="51">
        <f t="shared" si="64"/>
        <v>42.372881355932201</v>
      </c>
      <c r="L85" s="51">
        <f t="shared" si="65"/>
        <v>14.285714285714285</v>
      </c>
    </row>
    <row r="86" spans="2:12" ht="24.75" customHeight="1" x14ac:dyDescent="0.25">
      <c r="B86" s="6"/>
      <c r="C86" s="14"/>
      <c r="D86" s="6"/>
      <c r="E86" s="6">
        <v>3295</v>
      </c>
      <c r="F86" s="15" t="s">
        <v>245</v>
      </c>
      <c r="G86" s="51">
        <v>3425.75</v>
      </c>
      <c r="H86" s="32">
        <v>5500</v>
      </c>
      <c r="I86" s="32">
        <v>5500</v>
      </c>
      <c r="J86" s="51">
        <v>6064.15</v>
      </c>
      <c r="K86" s="51">
        <f t="shared" si="64"/>
        <v>177.01671166897759</v>
      </c>
      <c r="L86" s="51">
        <f t="shared" si="65"/>
        <v>110.25727272727272</v>
      </c>
    </row>
    <row r="87" spans="2:12" ht="24.75" customHeight="1" x14ac:dyDescent="0.25">
      <c r="B87" s="6"/>
      <c r="C87" s="14"/>
      <c r="D87" s="6"/>
      <c r="E87" s="6">
        <v>3299</v>
      </c>
      <c r="F87" s="15" t="s">
        <v>126</v>
      </c>
      <c r="G87" s="51">
        <v>5021.26</v>
      </c>
      <c r="H87" s="32">
        <v>55000</v>
      </c>
      <c r="I87" s="32">
        <v>55000</v>
      </c>
      <c r="J87" s="51">
        <v>5315.8</v>
      </c>
      <c r="K87" s="51">
        <f t="shared" si="64"/>
        <v>105.86585837020988</v>
      </c>
      <c r="L87" s="51">
        <f t="shared" si="65"/>
        <v>9.6650909090909085</v>
      </c>
    </row>
    <row r="88" spans="2:12" ht="24.75" customHeight="1" x14ac:dyDescent="0.25">
      <c r="B88" s="40"/>
      <c r="C88" s="40">
        <v>34</v>
      </c>
      <c r="D88" s="40"/>
      <c r="E88" s="40"/>
      <c r="F88" s="56" t="s">
        <v>129</v>
      </c>
      <c r="G88" s="34">
        <f t="shared" ref="G88:J88" si="66">G89</f>
        <v>4694.8500000000004</v>
      </c>
      <c r="H88" s="34">
        <f t="shared" si="66"/>
        <v>12100</v>
      </c>
      <c r="I88" s="34">
        <f t="shared" si="66"/>
        <v>12100</v>
      </c>
      <c r="J88" s="34">
        <f t="shared" si="66"/>
        <v>4952.1000000000004</v>
      </c>
      <c r="K88" s="52">
        <f t="shared" si="64"/>
        <v>105.47940828780473</v>
      </c>
      <c r="L88" s="52">
        <f t="shared" si="65"/>
        <v>40.92644628099174</v>
      </c>
    </row>
    <row r="89" spans="2:12" ht="24.75" customHeight="1" x14ac:dyDescent="0.25">
      <c r="B89" s="6"/>
      <c r="C89" s="14"/>
      <c r="D89" s="40">
        <v>343</v>
      </c>
      <c r="E89" s="40"/>
      <c r="F89" s="56" t="s">
        <v>130</v>
      </c>
      <c r="G89" s="34">
        <f t="shared" ref="G89" si="67">SUM(G90:G91)</f>
        <v>4694.8500000000004</v>
      </c>
      <c r="H89" s="34">
        <f t="shared" ref="H89:J89" si="68">SUM(H90:H91)</f>
        <v>12100</v>
      </c>
      <c r="I89" s="34">
        <f t="shared" si="68"/>
        <v>12100</v>
      </c>
      <c r="J89" s="34">
        <f t="shared" si="68"/>
        <v>4952.1000000000004</v>
      </c>
      <c r="K89" s="52">
        <f t="shared" si="64"/>
        <v>105.47940828780473</v>
      </c>
      <c r="L89" s="52">
        <f t="shared" si="65"/>
        <v>40.92644628099174</v>
      </c>
    </row>
    <row r="90" spans="2:12" ht="24.75" customHeight="1" x14ac:dyDescent="0.25">
      <c r="B90" s="6"/>
      <c r="C90" s="14"/>
      <c r="D90" s="6"/>
      <c r="E90" s="6">
        <v>3431</v>
      </c>
      <c r="F90" s="15" t="s">
        <v>131</v>
      </c>
      <c r="G90" s="51">
        <v>4694.8500000000004</v>
      </c>
      <c r="H90" s="32">
        <v>12000</v>
      </c>
      <c r="I90" s="32">
        <v>12000</v>
      </c>
      <c r="J90" s="51">
        <v>4952.1000000000004</v>
      </c>
      <c r="K90" s="51">
        <f t="shared" si="64"/>
        <v>105.47940828780473</v>
      </c>
      <c r="L90" s="51">
        <f t="shared" si="65"/>
        <v>41.267499999999998</v>
      </c>
    </row>
    <row r="91" spans="2:12" ht="24.75" customHeight="1" x14ac:dyDescent="0.25">
      <c r="B91" s="6"/>
      <c r="C91" s="14"/>
      <c r="D91" s="6"/>
      <c r="E91" s="6">
        <v>3433</v>
      </c>
      <c r="F91" s="15" t="s">
        <v>132</v>
      </c>
      <c r="G91" s="51">
        <v>0</v>
      </c>
      <c r="H91" s="32">
        <v>100</v>
      </c>
      <c r="I91" s="32">
        <v>100</v>
      </c>
      <c r="J91" s="51">
        <v>0</v>
      </c>
      <c r="K91" s="51">
        <v>0</v>
      </c>
      <c r="L91" s="51">
        <f t="shared" si="65"/>
        <v>0</v>
      </c>
    </row>
    <row r="92" spans="2:12" ht="24.75" hidden="1" customHeight="1" x14ac:dyDescent="0.25">
      <c r="B92" s="6"/>
      <c r="C92" s="40">
        <v>35</v>
      </c>
      <c r="D92" s="40"/>
      <c r="E92" s="40"/>
      <c r="F92" s="56" t="s">
        <v>133</v>
      </c>
      <c r="G92" s="34">
        <f t="shared" ref="G92:J93" si="69">G93</f>
        <v>0</v>
      </c>
      <c r="H92" s="34">
        <f t="shared" si="69"/>
        <v>0</v>
      </c>
      <c r="I92" s="34">
        <f t="shared" si="69"/>
        <v>0</v>
      </c>
      <c r="J92" s="34">
        <f t="shared" si="69"/>
        <v>0</v>
      </c>
      <c r="K92" s="52">
        <v>0</v>
      </c>
      <c r="L92" s="52" t="e">
        <f t="shared" si="65"/>
        <v>#DIV/0!</v>
      </c>
    </row>
    <row r="93" spans="2:12" ht="24.75" hidden="1" customHeight="1" x14ac:dyDescent="0.25">
      <c r="B93" s="6"/>
      <c r="C93" s="40"/>
      <c r="D93" s="40">
        <v>353</v>
      </c>
      <c r="E93" s="40"/>
      <c r="F93" s="56" t="s">
        <v>134</v>
      </c>
      <c r="G93" s="34">
        <f t="shared" si="69"/>
        <v>0</v>
      </c>
      <c r="H93" s="34">
        <f t="shared" si="69"/>
        <v>0</v>
      </c>
      <c r="I93" s="34">
        <f t="shared" si="69"/>
        <v>0</v>
      </c>
      <c r="J93" s="34">
        <f t="shared" si="69"/>
        <v>0</v>
      </c>
      <c r="K93" s="52">
        <v>0</v>
      </c>
      <c r="L93" s="52" t="e">
        <f t="shared" si="65"/>
        <v>#DIV/0!</v>
      </c>
    </row>
    <row r="94" spans="2:12" ht="24.75" hidden="1" customHeight="1" x14ac:dyDescent="0.25">
      <c r="B94" s="6"/>
      <c r="C94" s="14"/>
      <c r="D94" s="6"/>
      <c r="E94" s="58">
        <v>3531</v>
      </c>
      <c r="F94" s="59" t="s">
        <v>134</v>
      </c>
      <c r="G94" s="51"/>
      <c r="H94" s="46"/>
      <c r="I94" s="46"/>
      <c r="J94" s="51"/>
      <c r="K94" s="52">
        <v>0</v>
      </c>
      <c r="L94" s="52" t="e">
        <f t="shared" ref="L94" si="70">J94/I94*100</f>
        <v>#DIV/0!</v>
      </c>
    </row>
    <row r="95" spans="2:12" ht="24.75" customHeight="1" x14ac:dyDescent="0.25">
      <c r="B95" s="6"/>
      <c r="C95" s="40">
        <v>36</v>
      </c>
      <c r="D95" s="40"/>
      <c r="E95" s="40"/>
      <c r="F95" s="56" t="s">
        <v>135</v>
      </c>
      <c r="G95" s="34">
        <f t="shared" ref="G95:J96" si="71">G96</f>
        <v>105.79</v>
      </c>
      <c r="H95" s="34">
        <f t="shared" si="71"/>
        <v>23500</v>
      </c>
      <c r="I95" s="34">
        <f t="shared" si="71"/>
        <v>23500</v>
      </c>
      <c r="J95" s="34">
        <f t="shared" si="71"/>
        <v>146.38999999999999</v>
      </c>
      <c r="K95" s="52">
        <f t="shared" ref="K95:K97" si="72">J95/G95*100</f>
        <v>138.3779185178183</v>
      </c>
      <c r="L95" s="52">
        <f t="shared" ref="L95:L97" si="73">J95/I95*100</f>
        <v>0.62293617021276593</v>
      </c>
    </row>
    <row r="96" spans="2:12" ht="24.75" customHeight="1" x14ac:dyDescent="0.25">
      <c r="B96" s="6"/>
      <c r="C96" s="40"/>
      <c r="D96" s="40">
        <v>369</v>
      </c>
      <c r="E96" s="40"/>
      <c r="F96" s="56" t="s">
        <v>76</v>
      </c>
      <c r="G96" s="34">
        <f t="shared" si="71"/>
        <v>105.79</v>
      </c>
      <c r="H96" s="34">
        <f t="shared" si="71"/>
        <v>23500</v>
      </c>
      <c r="I96" s="34">
        <f t="shared" si="71"/>
        <v>23500</v>
      </c>
      <c r="J96" s="34">
        <f t="shared" si="71"/>
        <v>146.38999999999999</v>
      </c>
      <c r="K96" s="52">
        <f t="shared" si="72"/>
        <v>138.3779185178183</v>
      </c>
      <c r="L96" s="52">
        <f t="shared" si="73"/>
        <v>0.62293617021276593</v>
      </c>
    </row>
    <row r="97" spans="2:12" ht="24.75" customHeight="1" x14ac:dyDescent="0.25">
      <c r="B97" s="6"/>
      <c r="C97" s="14"/>
      <c r="D97" s="6"/>
      <c r="E97" s="58">
        <v>3691</v>
      </c>
      <c r="F97" s="59" t="s">
        <v>136</v>
      </c>
      <c r="G97" s="51">
        <v>105.79</v>
      </c>
      <c r="H97" s="46">
        <v>23500</v>
      </c>
      <c r="I97" s="46">
        <v>23500</v>
      </c>
      <c r="J97" s="51">
        <v>146.38999999999999</v>
      </c>
      <c r="K97" s="52">
        <f t="shared" si="72"/>
        <v>138.3779185178183</v>
      </c>
      <c r="L97" s="52">
        <f t="shared" si="73"/>
        <v>0.62293617021276593</v>
      </c>
    </row>
    <row r="98" spans="2:12" ht="24.75" customHeight="1" x14ac:dyDescent="0.25">
      <c r="B98" s="6"/>
      <c r="C98" s="40">
        <v>38</v>
      </c>
      <c r="D98" s="40"/>
      <c r="E98" s="40"/>
      <c r="F98" s="56" t="s">
        <v>137</v>
      </c>
      <c r="G98" s="34">
        <f t="shared" ref="G98:J99" si="74">G99</f>
        <v>0</v>
      </c>
      <c r="H98" s="34">
        <f t="shared" si="74"/>
        <v>0</v>
      </c>
      <c r="I98" s="34">
        <f t="shared" si="74"/>
        <v>0</v>
      </c>
      <c r="J98" s="34">
        <f t="shared" si="74"/>
        <v>0</v>
      </c>
      <c r="K98" s="52">
        <v>0</v>
      </c>
      <c r="L98" s="52">
        <v>0</v>
      </c>
    </row>
    <row r="99" spans="2:12" ht="24.75" hidden="1" customHeight="1" x14ac:dyDescent="0.25">
      <c r="B99" s="6"/>
      <c r="C99" s="14"/>
      <c r="D99" s="40">
        <v>381</v>
      </c>
      <c r="E99" s="40"/>
      <c r="F99" s="56" t="s">
        <v>87</v>
      </c>
      <c r="G99" s="34">
        <f>G100</f>
        <v>0</v>
      </c>
      <c r="H99" s="34">
        <f t="shared" si="74"/>
        <v>0</v>
      </c>
      <c r="I99" s="34">
        <f t="shared" si="74"/>
        <v>0</v>
      </c>
      <c r="J99" s="34">
        <f t="shared" si="74"/>
        <v>0</v>
      </c>
      <c r="K99" s="52">
        <v>0</v>
      </c>
      <c r="L99" s="52">
        <v>0</v>
      </c>
    </row>
    <row r="100" spans="2:12" ht="24.75" hidden="1" customHeight="1" x14ac:dyDescent="0.25">
      <c r="B100" s="6"/>
      <c r="C100" s="14"/>
      <c r="D100" s="6"/>
      <c r="E100" s="58">
        <v>3811</v>
      </c>
      <c r="F100" s="59" t="s">
        <v>138</v>
      </c>
      <c r="G100" s="46">
        <v>0</v>
      </c>
      <c r="H100" s="46">
        <v>0</v>
      </c>
      <c r="I100" s="46">
        <v>0</v>
      </c>
      <c r="J100" s="51">
        <v>0</v>
      </c>
      <c r="K100" s="52">
        <v>0</v>
      </c>
      <c r="L100" s="52">
        <v>0</v>
      </c>
    </row>
    <row r="101" spans="2:12" ht="24.75" customHeight="1" x14ac:dyDescent="0.25">
      <c r="B101" s="6"/>
      <c r="C101" s="6"/>
      <c r="D101" s="7"/>
      <c r="E101" s="7"/>
      <c r="F101" s="7"/>
      <c r="G101" s="32"/>
      <c r="H101" s="32"/>
      <c r="I101" s="32"/>
      <c r="J101" s="51"/>
      <c r="K101" s="51"/>
      <c r="L101" s="51"/>
    </row>
    <row r="102" spans="2:12" ht="24.75" customHeight="1" x14ac:dyDescent="0.25">
      <c r="B102" s="64">
        <v>4</v>
      </c>
      <c r="C102" s="64"/>
      <c r="D102" s="64"/>
      <c r="E102" s="64"/>
      <c r="F102" s="65" t="s">
        <v>6</v>
      </c>
      <c r="G102" s="29">
        <f t="shared" ref="G102" si="75">G103+G106</f>
        <v>18355.739999999998</v>
      </c>
      <c r="H102" s="29">
        <f t="shared" ref="H102:J102" si="76">H103+H106</f>
        <v>326500</v>
      </c>
      <c r="I102" s="29">
        <f t="shared" si="76"/>
        <v>326500</v>
      </c>
      <c r="J102" s="29">
        <f t="shared" si="76"/>
        <v>45193.31</v>
      </c>
      <c r="K102" s="63">
        <f t="shared" ref="K102" si="77">J102/G102*100</f>
        <v>246.20805263094815</v>
      </c>
      <c r="L102" s="63">
        <f t="shared" ref="L102:L103" si="78">J102/I102*100</f>
        <v>13.841748851454824</v>
      </c>
    </row>
    <row r="103" spans="2:12" ht="24.75" customHeight="1" x14ac:dyDescent="0.25">
      <c r="B103" s="9"/>
      <c r="C103" s="35">
        <v>41</v>
      </c>
      <c r="D103" s="35"/>
      <c r="E103" s="35"/>
      <c r="F103" s="61" t="s">
        <v>7</v>
      </c>
      <c r="G103" s="34">
        <f t="shared" ref="G103:J103" si="79">G104</f>
        <v>0</v>
      </c>
      <c r="H103" s="34">
        <f t="shared" si="79"/>
        <v>500</v>
      </c>
      <c r="I103" s="34">
        <f t="shared" si="79"/>
        <v>500</v>
      </c>
      <c r="J103" s="34">
        <f t="shared" si="79"/>
        <v>2080.9499999999998</v>
      </c>
      <c r="K103" s="52">
        <v>0</v>
      </c>
      <c r="L103" s="52">
        <f t="shared" si="78"/>
        <v>416.18999999999994</v>
      </c>
    </row>
    <row r="104" spans="2:12" ht="24.75" customHeight="1" x14ac:dyDescent="0.25">
      <c r="B104" s="9"/>
      <c r="C104" s="9"/>
      <c r="D104" s="40">
        <v>412</v>
      </c>
      <c r="E104" s="40"/>
      <c r="F104" s="40" t="s">
        <v>139</v>
      </c>
      <c r="G104" s="34">
        <f t="shared" ref="G104:J104" si="80">G105</f>
        <v>0</v>
      </c>
      <c r="H104" s="34">
        <f t="shared" si="80"/>
        <v>500</v>
      </c>
      <c r="I104" s="34">
        <f t="shared" si="80"/>
        <v>500</v>
      </c>
      <c r="J104" s="34">
        <f t="shared" si="80"/>
        <v>2080.9499999999998</v>
      </c>
      <c r="K104" s="51">
        <v>0</v>
      </c>
      <c r="L104" s="51">
        <f t="shared" ref="L104" si="81">J104/I104*100</f>
        <v>416.18999999999994</v>
      </c>
    </row>
    <row r="105" spans="2:12" ht="24.75" customHeight="1" x14ac:dyDescent="0.25">
      <c r="B105" s="9"/>
      <c r="C105" s="9"/>
      <c r="D105" s="6"/>
      <c r="E105" s="6">
        <v>4123</v>
      </c>
      <c r="F105" s="6" t="s">
        <v>140</v>
      </c>
      <c r="G105" s="51">
        <v>0</v>
      </c>
      <c r="H105" s="32">
        <v>500</v>
      </c>
      <c r="I105" s="41">
        <v>500</v>
      </c>
      <c r="J105" s="51">
        <v>2080.9499999999998</v>
      </c>
      <c r="K105" s="51">
        <v>0</v>
      </c>
      <c r="L105" s="51">
        <f t="shared" ref="L105:L106" si="82">J105/I105*100</f>
        <v>416.18999999999994</v>
      </c>
    </row>
    <row r="106" spans="2:12" ht="24.75" customHeight="1" x14ac:dyDescent="0.25">
      <c r="B106" s="9"/>
      <c r="C106" s="35">
        <v>42</v>
      </c>
      <c r="D106" s="40"/>
      <c r="E106" s="40"/>
      <c r="F106" s="40" t="s">
        <v>141</v>
      </c>
      <c r="G106" s="34">
        <f>G107+G109+G114+G116+G118+G120</f>
        <v>18355.739999999998</v>
      </c>
      <c r="H106" s="34">
        <f>H107+H109+H114+H116+H118+H120</f>
        <v>326000</v>
      </c>
      <c r="I106" s="34">
        <f>I107+I109+I114+I116+I118+I120</f>
        <v>326000</v>
      </c>
      <c r="J106" s="34">
        <f>J107+J109+J114+J116+J118+J120</f>
        <v>43112.36</v>
      </c>
      <c r="K106" s="52">
        <f t="shared" ref="K106" si="83">J106/G106*100</f>
        <v>234.87127187462892</v>
      </c>
      <c r="L106" s="52">
        <f t="shared" si="82"/>
        <v>13.224650306748467</v>
      </c>
    </row>
    <row r="107" spans="2:12" ht="24.75" customHeight="1" x14ac:dyDescent="0.25">
      <c r="B107" s="9"/>
      <c r="C107" s="9"/>
      <c r="D107" s="40">
        <v>421</v>
      </c>
      <c r="E107" s="40"/>
      <c r="F107" s="40" t="s">
        <v>142</v>
      </c>
      <c r="G107" s="34">
        <f t="shared" ref="G107:J107" si="84">G108</f>
        <v>0</v>
      </c>
      <c r="H107" s="34">
        <f t="shared" si="84"/>
        <v>285000</v>
      </c>
      <c r="I107" s="34">
        <f t="shared" si="84"/>
        <v>285000</v>
      </c>
      <c r="J107" s="34">
        <f t="shared" si="84"/>
        <v>0</v>
      </c>
      <c r="K107" s="52">
        <v>0</v>
      </c>
      <c r="L107" s="52">
        <f t="shared" ref="L107:L121" si="85">J107/I107*100</f>
        <v>0</v>
      </c>
    </row>
    <row r="108" spans="2:12" ht="24.75" customHeight="1" x14ac:dyDescent="0.25">
      <c r="B108" s="9"/>
      <c r="C108" s="9"/>
      <c r="D108" s="6"/>
      <c r="E108" s="6">
        <v>4214</v>
      </c>
      <c r="F108" s="6" t="s">
        <v>143</v>
      </c>
      <c r="G108" s="51">
        <v>0</v>
      </c>
      <c r="H108" s="32">
        <v>285000</v>
      </c>
      <c r="I108" s="32">
        <v>285000</v>
      </c>
      <c r="J108" s="51">
        <v>0</v>
      </c>
      <c r="K108" s="51">
        <v>0</v>
      </c>
      <c r="L108" s="51">
        <f t="shared" si="85"/>
        <v>0</v>
      </c>
    </row>
    <row r="109" spans="2:12" ht="24.75" customHeight="1" x14ac:dyDescent="0.25">
      <c r="B109" s="9"/>
      <c r="C109" s="9"/>
      <c r="D109" s="40">
        <v>422</v>
      </c>
      <c r="E109" s="40"/>
      <c r="F109" s="40" t="s">
        <v>144</v>
      </c>
      <c r="G109" s="34">
        <f>SUM(G110:G113)</f>
        <v>15555.779999999999</v>
      </c>
      <c r="H109" s="34">
        <f>SUM(H110:H113)</f>
        <v>38000</v>
      </c>
      <c r="I109" s="34">
        <f>SUM(I110:I113)</f>
        <v>38000</v>
      </c>
      <c r="J109" s="34">
        <f>SUM(J110:J113)</f>
        <v>43112.36</v>
      </c>
      <c r="K109" s="52">
        <f t="shared" ref="K109:K113" si="86">J109/G109*100</f>
        <v>277.14688688063217</v>
      </c>
      <c r="L109" s="52">
        <f t="shared" si="85"/>
        <v>113.45357894736843</v>
      </c>
    </row>
    <row r="110" spans="2:12" ht="24.75" customHeight="1" x14ac:dyDescent="0.25">
      <c r="B110" s="9"/>
      <c r="C110" s="9"/>
      <c r="D110" s="58"/>
      <c r="E110" s="58">
        <v>4221</v>
      </c>
      <c r="F110" s="58" t="s">
        <v>263</v>
      </c>
      <c r="G110" s="46">
        <v>2830.6</v>
      </c>
      <c r="H110" s="46">
        <v>10000</v>
      </c>
      <c r="I110" s="46">
        <v>10000</v>
      </c>
      <c r="J110" s="46">
        <v>5040</v>
      </c>
      <c r="K110" s="51">
        <f t="shared" ref="K110:K111" si="87">J110/G110*100</f>
        <v>178.05412280081961</v>
      </c>
      <c r="L110" s="51">
        <f t="shared" ref="L110:L112" si="88">J110/I110*100</f>
        <v>50.4</v>
      </c>
    </row>
    <row r="111" spans="2:12" ht="24.75" customHeight="1" x14ac:dyDescent="0.25">
      <c r="B111" s="9"/>
      <c r="C111" s="9"/>
      <c r="D111" s="58"/>
      <c r="E111" s="58">
        <v>4222</v>
      </c>
      <c r="F111" s="58" t="s">
        <v>145</v>
      </c>
      <c r="G111" s="46">
        <v>1199.71</v>
      </c>
      <c r="H111" s="46">
        <v>4000</v>
      </c>
      <c r="I111" s="46">
        <v>4000</v>
      </c>
      <c r="J111" s="46">
        <v>156.22999999999999</v>
      </c>
      <c r="K111" s="51">
        <f t="shared" si="87"/>
        <v>13.022313725817073</v>
      </c>
      <c r="L111" s="51">
        <f t="shared" si="88"/>
        <v>3.9057499999999994</v>
      </c>
    </row>
    <row r="112" spans="2:12" ht="24.75" customHeight="1" x14ac:dyDescent="0.25">
      <c r="B112" s="9"/>
      <c r="C112" s="9"/>
      <c r="D112" s="58"/>
      <c r="E112" s="58">
        <v>4223</v>
      </c>
      <c r="F112" s="58" t="s">
        <v>146</v>
      </c>
      <c r="G112" s="46">
        <v>0</v>
      </c>
      <c r="H112" s="46">
        <v>1000</v>
      </c>
      <c r="I112" s="46">
        <v>1000</v>
      </c>
      <c r="J112" s="46">
        <v>2824</v>
      </c>
      <c r="K112" s="51">
        <v>0</v>
      </c>
      <c r="L112" s="51">
        <f t="shared" si="88"/>
        <v>282.39999999999998</v>
      </c>
    </row>
    <row r="113" spans="2:12" ht="24.75" customHeight="1" x14ac:dyDescent="0.25">
      <c r="B113" s="9"/>
      <c r="C113" s="9"/>
      <c r="D113" s="6"/>
      <c r="E113" s="6">
        <v>4227</v>
      </c>
      <c r="F113" s="6" t="s">
        <v>147</v>
      </c>
      <c r="G113" s="51">
        <v>11525.47</v>
      </c>
      <c r="H113" s="32">
        <v>23000</v>
      </c>
      <c r="I113" s="32">
        <v>23000</v>
      </c>
      <c r="J113" s="51">
        <v>35092.129999999997</v>
      </c>
      <c r="K113" s="51">
        <f t="shared" si="86"/>
        <v>304.47461144751583</v>
      </c>
      <c r="L113" s="51">
        <f t="shared" si="85"/>
        <v>152.57447826086957</v>
      </c>
    </row>
    <row r="114" spans="2:12" ht="24.75" customHeight="1" x14ac:dyDescent="0.25">
      <c r="B114" s="35"/>
      <c r="C114" s="35"/>
      <c r="D114" s="40">
        <v>423</v>
      </c>
      <c r="E114" s="40"/>
      <c r="F114" s="40" t="s">
        <v>148</v>
      </c>
      <c r="G114" s="34">
        <f t="shared" ref="G114:J114" si="89">G115</f>
        <v>2799.96</v>
      </c>
      <c r="H114" s="34">
        <f t="shared" si="89"/>
        <v>0</v>
      </c>
      <c r="I114" s="34">
        <f t="shared" si="89"/>
        <v>0</v>
      </c>
      <c r="J114" s="34">
        <f t="shared" si="89"/>
        <v>0</v>
      </c>
      <c r="K114" s="52">
        <v>0</v>
      </c>
      <c r="L114" s="52">
        <v>0</v>
      </c>
    </row>
    <row r="115" spans="2:12" ht="24.75" customHeight="1" x14ac:dyDescent="0.25">
      <c r="B115" s="35"/>
      <c r="C115" s="35"/>
      <c r="D115" s="40"/>
      <c r="E115" s="58">
        <v>4231</v>
      </c>
      <c r="F115" s="58" t="s">
        <v>149</v>
      </c>
      <c r="G115" s="51">
        <v>2799.96</v>
      </c>
      <c r="H115" s="46">
        <v>0</v>
      </c>
      <c r="I115" s="46">
        <v>0</v>
      </c>
      <c r="J115" s="51">
        <v>0</v>
      </c>
      <c r="K115" s="51">
        <v>0</v>
      </c>
      <c r="L115" s="51">
        <v>0</v>
      </c>
    </row>
    <row r="116" spans="2:12" ht="24.75" hidden="1" customHeight="1" x14ac:dyDescent="0.25">
      <c r="B116" s="9"/>
      <c r="C116" s="9"/>
      <c r="D116" s="40">
        <v>424</v>
      </c>
      <c r="E116" s="40"/>
      <c r="F116" s="40" t="s">
        <v>150</v>
      </c>
      <c r="G116" s="34">
        <f t="shared" ref="G116:J116" si="90">G117</f>
        <v>0</v>
      </c>
      <c r="H116" s="34">
        <f t="shared" si="90"/>
        <v>0</v>
      </c>
      <c r="I116" s="34">
        <f t="shared" si="90"/>
        <v>0</v>
      </c>
      <c r="J116" s="34">
        <f t="shared" si="90"/>
        <v>0</v>
      </c>
      <c r="K116" s="52" t="e">
        <f t="shared" ref="K116:K119" si="91">J116/G116*100</f>
        <v>#DIV/0!</v>
      </c>
      <c r="L116" s="52" t="e">
        <f t="shared" ref="L116:L120" si="92">J116/I116*100</f>
        <v>#DIV/0!</v>
      </c>
    </row>
    <row r="117" spans="2:12" ht="24.75" hidden="1" customHeight="1" x14ac:dyDescent="0.25">
      <c r="B117" s="9"/>
      <c r="C117" s="9"/>
      <c r="D117" s="6"/>
      <c r="E117" s="6">
        <v>4244</v>
      </c>
      <c r="F117" s="6" t="s">
        <v>151</v>
      </c>
      <c r="G117" s="51"/>
      <c r="H117" s="32">
        <v>0</v>
      </c>
      <c r="I117" s="41"/>
      <c r="J117" s="51"/>
      <c r="K117" s="51" t="e">
        <f t="shared" si="91"/>
        <v>#DIV/0!</v>
      </c>
      <c r="L117" s="51" t="e">
        <f t="shared" si="92"/>
        <v>#DIV/0!</v>
      </c>
    </row>
    <row r="118" spans="2:12" ht="24.75" hidden="1" customHeight="1" x14ac:dyDescent="0.25">
      <c r="B118" s="35"/>
      <c r="C118" s="35"/>
      <c r="D118" s="40">
        <v>425</v>
      </c>
      <c r="E118" s="40"/>
      <c r="F118" s="40" t="s">
        <v>153</v>
      </c>
      <c r="G118" s="34">
        <f t="shared" ref="G118:J118" si="93">G119</f>
        <v>0</v>
      </c>
      <c r="H118" s="34">
        <f t="shared" si="93"/>
        <v>0</v>
      </c>
      <c r="I118" s="34">
        <f t="shared" si="93"/>
        <v>0</v>
      </c>
      <c r="J118" s="34">
        <f t="shared" si="93"/>
        <v>0</v>
      </c>
      <c r="K118" s="52" t="e">
        <f t="shared" si="91"/>
        <v>#DIV/0!</v>
      </c>
      <c r="L118" s="52">
        <v>0</v>
      </c>
    </row>
    <row r="119" spans="2:12" ht="24.75" hidden="1" customHeight="1" x14ac:dyDescent="0.25">
      <c r="B119" s="9"/>
      <c r="C119" s="9"/>
      <c r="D119" s="6"/>
      <c r="E119" s="6">
        <v>4252</v>
      </c>
      <c r="F119" s="6" t="s">
        <v>152</v>
      </c>
      <c r="G119" s="51">
        <v>0</v>
      </c>
      <c r="H119" s="32">
        <v>0</v>
      </c>
      <c r="I119" s="41">
        <v>0</v>
      </c>
      <c r="J119" s="51">
        <v>0</v>
      </c>
      <c r="K119" s="51" t="e">
        <f t="shared" si="91"/>
        <v>#DIV/0!</v>
      </c>
      <c r="L119" s="51">
        <v>0</v>
      </c>
    </row>
    <row r="120" spans="2:12" ht="24.75" customHeight="1" x14ac:dyDescent="0.25">
      <c r="B120" s="35"/>
      <c r="C120" s="35"/>
      <c r="D120" s="40">
        <v>426</v>
      </c>
      <c r="E120" s="40"/>
      <c r="F120" s="40" t="s">
        <v>154</v>
      </c>
      <c r="G120" s="34">
        <f t="shared" ref="G120:J120" si="94">G121</f>
        <v>0</v>
      </c>
      <c r="H120" s="34">
        <f t="shared" si="94"/>
        <v>3000</v>
      </c>
      <c r="I120" s="34">
        <f t="shared" si="94"/>
        <v>3000</v>
      </c>
      <c r="J120" s="34">
        <f t="shared" si="94"/>
        <v>0</v>
      </c>
      <c r="K120" s="52">
        <v>0</v>
      </c>
      <c r="L120" s="52">
        <f t="shared" si="92"/>
        <v>0</v>
      </c>
    </row>
    <row r="121" spans="2:12" ht="24.75" customHeight="1" x14ac:dyDescent="0.25">
      <c r="B121" s="9"/>
      <c r="C121" s="9"/>
      <c r="D121" s="6"/>
      <c r="E121" s="6">
        <v>4262</v>
      </c>
      <c r="F121" s="6" t="s">
        <v>155</v>
      </c>
      <c r="G121" s="51">
        <v>0</v>
      </c>
      <c r="H121" s="32">
        <v>3000</v>
      </c>
      <c r="I121" s="32">
        <v>3000</v>
      </c>
      <c r="J121" s="51">
        <v>0</v>
      </c>
      <c r="K121" s="51">
        <v>0</v>
      </c>
      <c r="L121" s="51">
        <f t="shared" si="85"/>
        <v>0</v>
      </c>
    </row>
    <row r="124" spans="2:12" ht="15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50"/>
      <c r="K124" s="50"/>
      <c r="L124" s="50"/>
    </row>
    <row r="125" spans="2:12" x14ac:dyDescent="0.25">
      <c r="B125" s="17"/>
      <c r="C125" s="17"/>
      <c r="D125" s="17"/>
      <c r="E125" s="17"/>
      <c r="F125" s="17"/>
      <c r="G125" s="17"/>
      <c r="H125" s="17"/>
      <c r="I125" s="17"/>
      <c r="J125" s="50"/>
      <c r="K125" s="50"/>
      <c r="L125" s="50"/>
    </row>
    <row r="126" spans="2:12" ht="4.5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50"/>
      <c r="K126" s="50"/>
      <c r="L126" s="50"/>
    </row>
  </sheetData>
  <mergeCells count="11">
    <mergeCell ref="B1:L1"/>
    <mergeCell ref="B2:L2"/>
    <mergeCell ref="B3:L3"/>
    <mergeCell ref="B4:L4"/>
    <mergeCell ref="B47:F47"/>
    <mergeCell ref="B8:F8"/>
    <mergeCell ref="B46:F46"/>
    <mergeCell ref="B7:F7"/>
    <mergeCell ref="B6:L6"/>
    <mergeCell ref="B5:L5"/>
    <mergeCell ref="B45:L45"/>
  </mergeCells>
  <pageMargins left="0.26" right="0.7" top="0.25" bottom="0.17" header="0.17" footer="0.17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7"/>
  <sheetViews>
    <sheetView workbookViewId="0">
      <selection activeCell="K19" sqref="K19"/>
    </sheetView>
  </sheetViews>
  <sheetFormatPr defaultRowHeight="15" x14ac:dyDescent="0.25"/>
  <cols>
    <col min="1" max="1" width="6.28515625" style="49" customWidth="1"/>
    <col min="2" max="2" width="28.5703125" style="49" customWidth="1"/>
    <col min="3" max="6" width="15.7109375" style="49" customWidth="1"/>
    <col min="7" max="8" width="9.7109375" style="49" customWidth="1"/>
    <col min="9" max="9" width="6.5703125" style="49" customWidth="1"/>
    <col min="10" max="10" width="8.5703125" style="72" customWidth="1"/>
    <col min="11" max="11" width="19.7109375" style="49" customWidth="1"/>
    <col min="12" max="13" width="9.140625" style="49"/>
    <col min="14" max="14" width="16.42578125" style="68" customWidth="1"/>
    <col min="15" max="15" width="12.5703125" style="49" customWidth="1"/>
    <col min="16" max="16384" width="9.140625" style="49"/>
  </cols>
  <sheetData>
    <row r="1" spans="1:14" ht="18" x14ac:dyDescent="0.25">
      <c r="A1" s="133"/>
      <c r="B1" s="66"/>
      <c r="C1" s="66"/>
      <c r="D1" s="66"/>
      <c r="E1" s="66"/>
      <c r="F1" s="67"/>
      <c r="G1" s="67"/>
      <c r="H1" s="67"/>
    </row>
    <row r="2" spans="1:14" ht="15.75" customHeight="1" x14ac:dyDescent="0.25">
      <c r="B2" s="215" t="s">
        <v>48</v>
      </c>
      <c r="C2" s="215"/>
      <c r="D2" s="215"/>
      <c r="E2" s="215"/>
      <c r="F2" s="215"/>
      <c r="G2" s="215"/>
      <c r="H2" s="215"/>
    </row>
    <row r="3" spans="1:14" ht="15.75" customHeight="1" x14ac:dyDescent="0.25">
      <c r="B3" s="215" t="s">
        <v>259</v>
      </c>
      <c r="C3" s="215"/>
      <c r="D3" s="215"/>
      <c r="E3" s="215"/>
      <c r="F3" s="215"/>
      <c r="G3" s="215"/>
      <c r="H3" s="215"/>
    </row>
    <row r="4" spans="1:14" ht="18" x14ac:dyDescent="0.25">
      <c r="B4" s="69"/>
      <c r="C4" s="69"/>
      <c r="D4" s="69"/>
      <c r="E4" s="69"/>
      <c r="F4" s="70"/>
      <c r="G4" s="70"/>
      <c r="H4" s="70"/>
    </row>
    <row r="5" spans="1:14" ht="41.25" customHeight="1" x14ac:dyDescent="0.25">
      <c r="B5" s="43" t="s">
        <v>8</v>
      </c>
      <c r="C5" s="43" t="s">
        <v>249</v>
      </c>
      <c r="D5" s="21" t="s">
        <v>254</v>
      </c>
      <c r="E5" s="43" t="s">
        <v>255</v>
      </c>
      <c r="F5" s="43" t="s">
        <v>258</v>
      </c>
      <c r="G5" s="43" t="s">
        <v>30</v>
      </c>
      <c r="H5" s="43" t="s">
        <v>30</v>
      </c>
    </row>
    <row r="6" spans="1:14" x14ac:dyDescent="0.25">
      <c r="B6" s="43">
        <v>1</v>
      </c>
      <c r="C6" s="44">
        <v>2</v>
      </c>
      <c r="D6" s="44">
        <v>3</v>
      </c>
      <c r="E6" s="44">
        <v>4</v>
      </c>
      <c r="F6" s="44">
        <v>5</v>
      </c>
      <c r="G6" s="44" t="s">
        <v>45</v>
      </c>
      <c r="H6" s="44" t="s">
        <v>46</v>
      </c>
    </row>
    <row r="7" spans="1:14" x14ac:dyDescent="0.25">
      <c r="B7" s="60" t="s">
        <v>58</v>
      </c>
      <c r="C7" s="78">
        <f>C8+C10+C12+C14+C19</f>
        <v>621979.97000000009</v>
      </c>
      <c r="D7" s="78">
        <f>D8+D10+D12+D14+D19</f>
        <v>2103520</v>
      </c>
      <c r="E7" s="78">
        <f>E8+E10+E12+E14+E19</f>
        <v>2103520</v>
      </c>
      <c r="F7" s="78">
        <f>F8+F10+F12+F14+F19</f>
        <v>747610.62999999989</v>
      </c>
      <c r="G7" s="55">
        <f>F7/C7*100</f>
        <v>120.19850574930891</v>
      </c>
      <c r="H7" s="55">
        <f>F7/E7*100</f>
        <v>35.540932817372777</v>
      </c>
      <c r="K7" s="68"/>
    </row>
    <row r="8" spans="1:14" s="71" customFormat="1" x14ac:dyDescent="0.25">
      <c r="B8" s="35" t="s">
        <v>20</v>
      </c>
      <c r="C8" s="34">
        <f t="shared" ref="C8:F8" si="0">C9</f>
        <v>150000</v>
      </c>
      <c r="D8" s="34">
        <f t="shared" si="0"/>
        <v>250000</v>
      </c>
      <c r="E8" s="34">
        <f t="shared" si="0"/>
        <v>250000</v>
      </c>
      <c r="F8" s="34">
        <f t="shared" si="0"/>
        <v>250000</v>
      </c>
      <c r="G8" s="48">
        <f t="shared" ref="G8:G17" si="1">F8/C8*100</f>
        <v>166.66666666666669</v>
      </c>
      <c r="H8" s="48">
        <f t="shared" ref="H8:H20" si="2">F8/E8*100</f>
        <v>100</v>
      </c>
      <c r="J8" s="72"/>
      <c r="N8" s="72"/>
    </row>
    <row r="9" spans="1:14" x14ac:dyDescent="0.25">
      <c r="B9" s="73" t="s">
        <v>21</v>
      </c>
      <c r="C9" s="51">
        <v>150000</v>
      </c>
      <c r="D9" s="46">
        <v>250000</v>
      </c>
      <c r="E9" s="46">
        <v>250000</v>
      </c>
      <c r="F9" s="51">
        <v>250000</v>
      </c>
      <c r="G9" s="51">
        <f t="shared" si="1"/>
        <v>166.66666666666669</v>
      </c>
      <c r="H9" s="51">
        <f t="shared" si="2"/>
        <v>100</v>
      </c>
    </row>
    <row r="10" spans="1:14" s="71" customFormat="1" x14ac:dyDescent="0.25">
      <c r="B10" s="35" t="s">
        <v>26</v>
      </c>
      <c r="C10" s="34">
        <f t="shared" ref="C10:F10" si="3">C11</f>
        <v>143714.5</v>
      </c>
      <c r="D10" s="34">
        <f t="shared" si="3"/>
        <v>395020</v>
      </c>
      <c r="E10" s="34">
        <f t="shared" si="3"/>
        <v>395020</v>
      </c>
      <c r="F10" s="34">
        <f t="shared" si="3"/>
        <v>134100.82999999999</v>
      </c>
      <c r="G10" s="52">
        <f t="shared" si="1"/>
        <v>93.310577568721314</v>
      </c>
      <c r="H10" s="52">
        <f t="shared" si="2"/>
        <v>33.947858336286771</v>
      </c>
      <c r="J10" s="72"/>
      <c r="N10" s="72"/>
    </row>
    <row r="11" spans="1:14" x14ac:dyDescent="0.25">
      <c r="B11" s="74" t="s">
        <v>27</v>
      </c>
      <c r="C11" s="51">
        <v>143714.5</v>
      </c>
      <c r="D11" s="46">
        <v>395020</v>
      </c>
      <c r="E11" s="46">
        <v>395020</v>
      </c>
      <c r="F11" s="51">
        <v>134100.82999999999</v>
      </c>
      <c r="G11" s="51">
        <f t="shared" si="1"/>
        <v>93.310577568721314</v>
      </c>
      <c r="H11" s="51">
        <f t="shared" si="2"/>
        <v>33.947858336286771</v>
      </c>
    </row>
    <row r="12" spans="1:14" s="71" customFormat="1" x14ac:dyDescent="0.25">
      <c r="B12" s="35" t="s">
        <v>95</v>
      </c>
      <c r="C12" s="34">
        <f t="shared" ref="C12:F12" si="4">C13</f>
        <v>284769.31</v>
      </c>
      <c r="D12" s="34">
        <f t="shared" si="4"/>
        <v>1126500</v>
      </c>
      <c r="E12" s="34">
        <f t="shared" si="4"/>
        <v>1126500</v>
      </c>
      <c r="F12" s="34">
        <f t="shared" si="4"/>
        <v>308606.05</v>
      </c>
      <c r="G12" s="52">
        <f t="shared" si="1"/>
        <v>108.37054386232843</v>
      </c>
      <c r="H12" s="52">
        <f t="shared" si="2"/>
        <v>27.39512205947625</v>
      </c>
      <c r="J12" s="72"/>
      <c r="N12" s="72"/>
    </row>
    <row r="13" spans="1:14" ht="24" customHeight="1" x14ac:dyDescent="0.25">
      <c r="B13" s="74" t="s">
        <v>96</v>
      </c>
      <c r="C13" s="51">
        <v>284769.31</v>
      </c>
      <c r="D13" s="46">
        <v>1126500</v>
      </c>
      <c r="E13" s="46">
        <v>1126500</v>
      </c>
      <c r="F13" s="51">
        <v>308606.05</v>
      </c>
      <c r="G13" s="51">
        <f t="shared" si="1"/>
        <v>108.37054386232843</v>
      </c>
      <c r="H13" s="51">
        <f t="shared" si="2"/>
        <v>27.39512205947625</v>
      </c>
    </row>
    <row r="14" spans="1:14" s="71" customFormat="1" x14ac:dyDescent="0.25">
      <c r="B14" s="35" t="s">
        <v>97</v>
      </c>
      <c r="C14" s="34">
        <f>SUM(C15:C18)</f>
        <v>43496.160000000003</v>
      </c>
      <c r="D14" s="34">
        <f t="shared" ref="D14:F14" si="5">SUM(D15:D18)</f>
        <v>330500</v>
      </c>
      <c r="E14" s="34">
        <f t="shared" si="5"/>
        <v>330500</v>
      </c>
      <c r="F14" s="34">
        <f t="shared" si="5"/>
        <v>54903.75</v>
      </c>
      <c r="G14" s="131">
        <f t="shared" si="1"/>
        <v>126.22666000860765</v>
      </c>
      <c r="H14" s="131">
        <f t="shared" si="2"/>
        <v>16.61232980332829</v>
      </c>
      <c r="J14" s="72"/>
      <c r="N14" s="72"/>
    </row>
    <row r="15" spans="1:14" s="71" customFormat="1" ht="39" x14ac:dyDescent="0.25">
      <c r="B15" s="119" t="s">
        <v>256</v>
      </c>
      <c r="C15" s="117">
        <v>0</v>
      </c>
      <c r="D15" s="117">
        <v>100000</v>
      </c>
      <c r="E15" s="117">
        <v>100000</v>
      </c>
      <c r="F15" s="117">
        <v>13590</v>
      </c>
      <c r="G15" s="132">
        <v>0</v>
      </c>
      <c r="H15" s="132">
        <f t="shared" ref="H15" si="6">F15/E15*100</f>
        <v>13.59</v>
      </c>
      <c r="J15" s="72"/>
      <c r="N15" s="72"/>
    </row>
    <row r="16" spans="1:14" x14ac:dyDescent="0.25">
      <c r="B16" s="74" t="s">
        <v>98</v>
      </c>
      <c r="C16" s="51">
        <v>17854.16</v>
      </c>
      <c r="D16" s="46">
        <v>30500</v>
      </c>
      <c r="E16" s="46">
        <v>30500</v>
      </c>
      <c r="F16" s="51">
        <v>41313.75</v>
      </c>
      <c r="G16" s="51">
        <f t="shared" si="1"/>
        <v>231.39565232976514</v>
      </c>
      <c r="H16" s="51">
        <f t="shared" si="2"/>
        <v>135.45491803278688</v>
      </c>
    </row>
    <row r="17" spans="2:14" x14ac:dyDescent="0.25">
      <c r="B17" s="74" t="s">
        <v>99</v>
      </c>
      <c r="C17" s="51">
        <v>25642</v>
      </c>
      <c r="D17" s="46">
        <v>200000</v>
      </c>
      <c r="E17" s="46">
        <v>200000</v>
      </c>
      <c r="F17" s="51">
        <v>0</v>
      </c>
      <c r="G17" s="51">
        <f t="shared" si="1"/>
        <v>0</v>
      </c>
      <c r="H17" s="51">
        <f t="shared" si="2"/>
        <v>0</v>
      </c>
      <c r="K17" s="71"/>
    </row>
    <row r="18" spans="2:14" x14ac:dyDescent="0.25">
      <c r="B18" s="74" t="s">
        <v>100</v>
      </c>
      <c r="C18" s="51">
        <v>0</v>
      </c>
      <c r="D18" s="46">
        <v>0</v>
      </c>
      <c r="E18" s="46">
        <v>0</v>
      </c>
      <c r="F18" s="51">
        <v>0</v>
      </c>
      <c r="G18" s="51">
        <v>0</v>
      </c>
      <c r="H18" s="51">
        <v>0</v>
      </c>
    </row>
    <row r="19" spans="2:14" s="71" customFormat="1" x14ac:dyDescent="0.25">
      <c r="B19" s="35" t="s">
        <v>102</v>
      </c>
      <c r="C19" s="34">
        <f t="shared" ref="C19:F19" si="7">C20</f>
        <v>0</v>
      </c>
      <c r="D19" s="34">
        <f t="shared" si="7"/>
        <v>1500</v>
      </c>
      <c r="E19" s="34">
        <f t="shared" si="7"/>
        <v>1500</v>
      </c>
      <c r="F19" s="34">
        <f t="shared" si="7"/>
        <v>0</v>
      </c>
      <c r="G19" s="52">
        <v>0</v>
      </c>
      <c r="H19" s="52">
        <f t="shared" si="2"/>
        <v>0</v>
      </c>
      <c r="J19" s="72"/>
      <c r="N19" s="72"/>
    </row>
    <row r="20" spans="2:14" x14ac:dyDescent="0.25">
      <c r="B20" s="74" t="s">
        <v>101</v>
      </c>
      <c r="C20" s="51">
        <v>0</v>
      </c>
      <c r="D20" s="46">
        <v>1500</v>
      </c>
      <c r="E20" s="62">
        <v>1500</v>
      </c>
      <c r="F20" s="51">
        <v>0</v>
      </c>
      <c r="G20" s="51">
        <v>0</v>
      </c>
      <c r="H20" s="51">
        <f t="shared" si="2"/>
        <v>0</v>
      </c>
    </row>
    <row r="21" spans="2:14" x14ac:dyDescent="0.25">
      <c r="F21" s="76"/>
      <c r="G21" s="77"/>
      <c r="H21" s="77"/>
    </row>
    <row r="22" spans="2:14" hidden="1" x14ac:dyDescent="0.25">
      <c r="F22" s="76"/>
      <c r="G22" s="77"/>
      <c r="H22" s="77"/>
    </row>
    <row r="23" spans="2:14" x14ac:dyDescent="0.25">
      <c r="B23" s="60" t="s">
        <v>59</v>
      </c>
      <c r="C23" s="30">
        <f>C24+C26+C28+C30+C35</f>
        <v>779112.17</v>
      </c>
      <c r="D23" s="78">
        <f>D24+D26+D28+D30+D35</f>
        <v>2315822</v>
      </c>
      <c r="E23" s="78">
        <f>E24+E26+E28+E30+E35</f>
        <v>2315822</v>
      </c>
      <c r="F23" s="30">
        <f>F24+F26+F28+F30+F35</f>
        <v>854301.24</v>
      </c>
      <c r="G23" s="55">
        <f>F23/C23*100</f>
        <v>109.65060910292289</v>
      </c>
      <c r="H23" s="55">
        <f>F23/E23*100</f>
        <v>36.889762684696834</v>
      </c>
    </row>
    <row r="24" spans="2:14" x14ac:dyDescent="0.25">
      <c r="B24" s="35" t="s">
        <v>20</v>
      </c>
      <c r="C24" s="34">
        <f t="shared" ref="C24" si="8">C25</f>
        <v>150000</v>
      </c>
      <c r="D24" s="34">
        <f t="shared" ref="D24" si="9">D25</f>
        <v>250000</v>
      </c>
      <c r="E24" s="34">
        <f t="shared" ref="E24" si="10">E25</f>
        <v>250000</v>
      </c>
      <c r="F24" s="34">
        <f t="shared" ref="F24" si="11">F25</f>
        <v>250000</v>
      </c>
      <c r="G24" s="52">
        <f t="shared" ref="G24:G32" si="12">F24/C24*100</f>
        <v>166.66666666666669</v>
      </c>
      <c r="H24" s="52">
        <f t="shared" ref="H24:H36" si="13">F24/E24*100</f>
        <v>100</v>
      </c>
    </row>
    <row r="25" spans="2:14" ht="15.75" customHeight="1" x14ac:dyDescent="0.25">
      <c r="B25" s="73" t="s">
        <v>21</v>
      </c>
      <c r="C25" s="51">
        <v>150000</v>
      </c>
      <c r="D25" s="46">
        <v>250000</v>
      </c>
      <c r="E25" s="46">
        <v>250000</v>
      </c>
      <c r="F25" s="51">
        <v>250000</v>
      </c>
      <c r="G25" s="51">
        <f t="shared" si="12"/>
        <v>166.66666666666669</v>
      </c>
      <c r="H25" s="51">
        <f t="shared" si="13"/>
        <v>100</v>
      </c>
    </row>
    <row r="26" spans="2:14" ht="15.75" customHeight="1" x14ac:dyDescent="0.25">
      <c r="B26" s="35" t="s">
        <v>26</v>
      </c>
      <c r="C26" s="34">
        <f t="shared" ref="C26" si="14">C27</f>
        <v>102847.34</v>
      </c>
      <c r="D26" s="34">
        <f t="shared" ref="D26" si="15">D27</f>
        <v>562500</v>
      </c>
      <c r="E26" s="34">
        <f t="shared" ref="E26" si="16">E27</f>
        <v>562500</v>
      </c>
      <c r="F26" s="34">
        <f t="shared" ref="F26" si="17">F27</f>
        <v>288727.03000000003</v>
      </c>
      <c r="G26" s="52">
        <f t="shared" si="12"/>
        <v>280.73359019299875</v>
      </c>
      <c r="H26" s="52">
        <f t="shared" si="13"/>
        <v>51.329249777777783</v>
      </c>
    </row>
    <row r="27" spans="2:14" x14ac:dyDescent="0.25">
      <c r="B27" s="74" t="s">
        <v>27</v>
      </c>
      <c r="C27" s="51">
        <v>102847.34</v>
      </c>
      <c r="D27" s="46">
        <v>562500</v>
      </c>
      <c r="E27" s="46">
        <v>562500</v>
      </c>
      <c r="F27" s="51">
        <v>288727.03000000003</v>
      </c>
      <c r="G27" s="51">
        <f t="shared" si="12"/>
        <v>280.73359019299875</v>
      </c>
      <c r="H27" s="51">
        <f t="shared" si="13"/>
        <v>51.329249777777783</v>
      </c>
    </row>
    <row r="28" spans="2:14" x14ac:dyDescent="0.25">
      <c r="B28" s="35" t="s">
        <v>95</v>
      </c>
      <c r="C28" s="34">
        <f t="shared" ref="C28" si="18">C29</f>
        <v>493366.34</v>
      </c>
      <c r="D28" s="34">
        <f t="shared" ref="D28" si="19">D29</f>
        <v>1171322</v>
      </c>
      <c r="E28" s="34">
        <f t="shared" ref="E28" si="20">E29</f>
        <v>1171322</v>
      </c>
      <c r="F28" s="34">
        <f t="shared" ref="F28" si="21">F29</f>
        <v>315574.21000000002</v>
      </c>
      <c r="G28" s="52">
        <f t="shared" si="12"/>
        <v>63.963465768661884</v>
      </c>
      <c r="H28" s="52">
        <f t="shared" si="13"/>
        <v>26.941712868024336</v>
      </c>
    </row>
    <row r="29" spans="2:14" ht="24" customHeight="1" x14ac:dyDescent="0.25">
      <c r="B29" s="74" t="s">
        <v>96</v>
      </c>
      <c r="C29" s="51">
        <v>493366.34</v>
      </c>
      <c r="D29" s="46">
        <v>1171322</v>
      </c>
      <c r="E29" s="46">
        <v>1171322</v>
      </c>
      <c r="F29" s="51">
        <v>315574.21000000002</v>
      </c>
      <c r="G29" s="51">
        <f t="shared" si="12"/>
        <v>63.963465768661884</v>
      </c>
      <c r="H29" s="51">
        <f t="shared" si="13"/>
        <v>26.941712868024336</v>
      </c>
    </row>
    <row r="30" spans="2:14" x14ac:dyDescent="0.25">
      <c r="B30" s="35" t="s">
        <v>97</v>
      </c>
      <c r="C30" s="34">
        <f>SUM(C31:C34)</f>
        <v>32898.49</v>
      </c>
      <c r="D30" s="34">
        <f t="shared" ref="D30:F30" si="22">SUM(D31:D34)</f>
        <v>330500</v>
      </c>
      <c r="E30" s="34">
        <f t="shared" si="22"/>
        <v>330500</v>
      </c>
      <c r="F30" s="34">
        <f t="shared" si="22"/>
        <v>0</v>
      </c>
      <c r="G30" s="52">
        <f t="shared" si="12"/>
        <v>0</v>
      </c>
      <c r="H30" s="52">
        <f t="shared" si="13"/>
        <v>0</v>
      </c>
    </row>
    <row r="31" spans="2:14" ht="39" x14ac:dyDescent="0.25">
      <c r="B31" s="116" t="s">
        <v>256</v>
      </c>
      <c r="C31" s="117">
        <v>0</v>
      </c>
      <c r="D31" s="117">
        <v>100000</v>
      </c>
      <c r="E31" s="117">
        <v>100000</v>
      </c>
      <c r="F31" s="117">
        <v>0</v>
      </c>
      <c r="G31" s="132">
        <v>0</v>
      </c>
      <c r="H31" s="132">
        <f t="shared" ref="H31" si="23">F31/E31*100</f>
        <v>0</v>
      </c>
    </row>
    <row r="32" spans="2:14" x14ac:dyDescent="0.25">
      <c r="B32" s="74" t="s">
        <v>98</v>
      </c>
      <c r="C32" s="51">
        <v>32898.49</v>
      </c>
      <c r="D32" s="46">
        <v>30500</v>
      </c>
      <c r="E32" s="46">
        <v>30500</v>
      </c>
      <c r="F32" s="51">
        <v>0</v>
      </c>
      <c r="G32" s="51">
        <f t="shared" si="12"/>
        <v>0</v>
      </c>
      <c r="H32" s="51">
        <f t="shared" si="13"/>
        <v>0</v>
      </c>
    </row>
    <row r="33" spans="2:11" x14ac:dyDescent="0.25">
      <c r="B33" s="74" t="s">
        <v>99</v>
      </c>
      <c r="C33" s="51">
        <v>0</v>
      </c>
      <c r="D33" s="46">
        <v>200000</v>
      </c>
      <c r="E33" s="46">
        <v>200000</v>
      </c>
      <c r="F33" s="51">
        <v>0</v>
      </c>
      <c r="G33" s="51">
        <v>0</v>
      </c>
      <c r="H33" s="51">
        <f t="shared" si="13"/>
        <v>0</v>
      </c>
    </row>
    <row r="34" spans="2:11" x14ac:dyDescent="0.25">
      <c r="B34" s="74" t="s">
        <v>100</v>
      </c>
      <c r="C34" s="51">
        <v>0</v>
      </c>
      <c r="D34" s="46">
        <v>0</v>
      </c>
      <c r="E34" s="46">
        <v>0</v>
      </c>
      <c r="F34" s="51">
        <v>0</v>
      </c>
      <c r="G34" s="51">
        <v>0</v>
      </c>
      <c r="H34" s="51">
        <v>0</v>
      </c>
    </row>
    <row r="35" spans="2:11" ht="15" customHeight="1" x14ac:dyDescent="0.2">
      <c r="B35" s="35" t="s">
        <v>102</v>
      </c>
      <c r="C35" s="34">
        <f t="shared" ref="C35" si="24">C36</f>
        <v>0</v>
      </c>
      <c r="D35" s="34">
        <f t="shared" ref="D35" si="25">D36</f>
        <v>1500</v>
      </c>
      <c r="E35" s="34">
        <f t="shared" ref="E35" si="26">E36</f>
        <v>1500</v>
      </c>
      <c r="F35" s="34">
        <f t="shared" ref="F35" si="27">F36</f>
        <v>0</v>
      </c>
      <c r="G35" s="52">
        <v>0</v>
      </c>
      <c r="H35" s="52">
        <f t="shared" si="13"/>
        <v>0</v>
      </c>
      <c r="I35" s="50"/>
      <c r="J35" s="75"/>
      <c r="K35" s="50"/>
    </row>
    <row r="36" spans="2:11" ht="14.25" x14ac:dyDescent="0.2">
      <c r="B36" s="74" t="s">
        <v>101</v>
      </c>
      <c r="C36" s="51">
        <v>0</v>
      </c>
      <c r="D36" s="46">
        <v>1500</v>
      </c>
      <c r="E36" s="46">
        <v>1500</v>
      </c>
      <c r="F36" s="51">
        <v>0</v>
      </c>
      <c r="G36" s="51">
        <v>0</v>
      </c>
      <c r="H36" s="51">
        <f t="shared" si="13"/>
        <v>0</v>
      </c>
      <c r="I36" s="50"/>
      <c r="J36" s="75"/>
      <c r="K36" s="50"/>
    </row>
    <row r="37" spans="2:11" ht="14.25" x14ac:dyDescent="0.2">
      <c r="B37" s="50"/>
      <c r="C37" s="50"/>
      <c r="D37" s="50"/>
      <c r="E37" s="50"/>
      <c r="F37" s="50"/>
      <c r="G37" s="50"/>
      <c r="H37" s="50"/>
      <c r="I37" s="50"/>
      <c r="J37" s="75"/>
      <c r="K37" s="50"/>
    </row>
  </sheetData>
  <mergeCells count="2">
    <mergeCell ref="B2:H2"/>
    <mergeCell ref="B3:H3"/>
  </mergeCells>
  <phoneticPr fontId="18" type="noConversion"/>
  <pageMargins left="0.7" right="0.7" top="0.75" bottom="0.75" header="0.3" footer="0.3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3"/>
  <sheetViews>
    <sheetView workbookViewId="0">
      <selection activeCell="E18" sqref="E18"/>
    </sheetView>
  </sheetViews>
  <sheetFormatPr defaultRowHeight="15" x14ac:dyDescent="0.25"/>
  <cols>
    <col min="2" max="2" width="39.140625" customWidth="1"/>
    <col min="3" max="6" width="15.7109375" customWidth="1"/>
    <col min="7" max="8" width="13" customWidth="1"/>
  </cols>
  <sheetData>
    <row r="1" spans="1:8" ht="18" x14ac:dyDescent="0.25">
      <c r="A1" s="179"/>
      <c r="B1" s="1"/>
      <c r="C1" s="1"/>
      <c r="D1" s="1"/>
      <c r="E1" s="1"/>
      <c r="F1" s="2"/>
      <c r="G1" s="2"/>
      <c r="H1" s="2"/>
    </row>
    <row r="2" spans="1:8" ht="15.75" customHeight="1" x14ac:dyDescent="0.25">
      <c r="B2" s="207" t="s">
        <v>49</v>
      </c>
      <c r="C2" s="207"/>
      <c r="D2" s="207"/>
      <c r="E2" s="207"/>
      <c r="F2" s="207"/>
      <c r="G2" s="207"/>
      <c r="H2" s="207"/>
    </row>
    <row r="3" spans="1:8" ht="15.75" customHeight="1" x14ac:dyDescent="0.25">
      <c r="B3" s="207" t="s">
        <v>259</v>
      </c>
      <c r="C3" s="207"/>
      <c r="D3" s="207"/>
      <c r="E3" s="207"/>
      <c r="F3" s="207"/>
      <c r="G3" s="207"/>
      <c r="H3" s="207"/>
    </row>
    <row r="4" spans="1:8" ht="18" x14ac:dyDescent="0.25">
      <c r="B4" s="25"/>
      <c r="C4" s="25"/>
      <c r="D4" s="25"/>
      <c r="E4" s="25"/>
      <c r="F4" s="26"/>
      <c r="G4" s="26"/>
      <c r="H4" s="26"/>
    </row>
    <row r="5" spans="1:8" ht="38.25" x14ac:dyDescent="0.25">
      <c r="B5" s="21" t="s">
        <v>8</v>
      </c>
      <c r="C5" s="43" t="s">
        <v>249</v>
      </c>
      <c r="D5" s="21" t="s">
        <v>254</v>
      </c>
      <c r="E5" s="43" t="s">
        <v>255</v>
      </c>
      <c r="F5" s="43" t="s">
        <v>258</v>
      </c>
      <c r="G5" s="21" t="s">
        <v>30</v>
      </c>
      <c r="H5" s="21" t="s">
        <v>30</v>
      </c>
    </row>
    <row r="6" spans="1:8" x14ac:dyDescent="0.25">
      <c r="B6" s="22">
        <v>1</v>
      </c>
      <c r="C6" s="22">
        <v>2</v>
      </c>
      <c r="D6" s="22">
        <v>3</v>
      </c>
      <c r="E6" s="22">
        <v>4</v>
      </c>
      <c r="F6" s="22">
        <v>5</v>
      </c>
      <c r="G6" s="22" t="s">
        <v>45</v>
      </c>
      <c r="H6" s="22" t="s">
        <v>46</v>
      </c>
    </row>
    <row r="7" spans="1:8" ht="15.75" customHeight="1" x14ac:dyDescent="0.25">
      <c r="B7" s="5" t="s">
        <v>59</v>
      </c>
      <c r="C7" s="38">
        <f>C8</f>
        <v>779112.17</v>
      </c>
      <c r="D7" s="38">
        <f t="shared" ref="D7:F8" si="0">D8</f>
        <v>2315822</v>
      </c>
      <c r="E7" s="38">
        <f t="shared" si="0"/>
        <v>2315822</v>
      </c>
      <c r="F7" s="38">
        <f t="shared" si="0"/>
        <v>854301.24</v>
      </c>
      <c r="G7" s="42">
        <f t="shared" ref="G7" si="1">F7/C7*100</f>
        <v>109.65060910292289</v>
      </c>
      <c r="H7" s="42">
        <f t="shared" ref="H7" si="2">F7/E7*100</f>
        <v>36.889762684696834</v>
      </c>
    </row>
    <row r="8" spans="1:8" ht="15.75" customHeight="1" x14ac:dyDescent="0.25">
      <c r="B8" s="5" t="s">
        <v>156</v>
      </c>
      <c r="C8" s="38">
        <f>C9</f>
        <v>779112.17</v>
      </c>
      <c r="D8" s="38">
        <f t="shared" si="0"/>
        <v>2315822</v>
      </c>
      <c r="E8" s="38">
        <f t="shared" si="0"/>
        <v>2315822</v>
      </c>
      <c r="F8" s="38">
        <f t="shared" si="0"/>
        <v>854301.24</v>
      </c>
      <c r="G8" s="51">
        <f t="shared" ref="G8:G9" si="3">F8/C8*100</f>
        <v>109.65060910292289</v>
      </c>
      <c r="H8" s="51">
        <f t="shared" ref="H8:H9" si="4">F8/E8*100</f>
        <v>36.889762684696834</v>
      </c>
    </row>
    <row r="9" spans="1:8" x14ac:dyDescent="0.25">
      <c r="B9" s="11" t="s">
        <v>157</v>
      </c>
      <c r="C9" s="51">
        <v>779112.17</v>
      </c>
      <c r="D9" s="32">
        <v>2315822</v>
      </c>
      <c r="E9" s="32">
        <v>2315822</v>
      </c>
      <c r="F9" s="51">
        <v>854301.24</v>
      </c>
      <c r="G9" s="51">
        <f t="shared" si="3"/>
        <v>109.65060910292289</v>
      </c>
      <c r="H9" s="51">
        <f t="shared" si="4"/>
        <v>36.889762684696834</v>
      </c>
    </row>
    <row r="11" spans="1:8" x14ac:dyDescent="0.25">
      <c r="B11" s="17"/>
      <c r="C11" s="17"/>
      <c r="D11" s="17"/>
      <c r="E11" s="17"/>
      <c r="F11" s="17"/>
      <c r="G11" s="17"/>
      <c r="H11" s="17"/>
    </row>
    <row r="12" spans="1:8" x14ac:dyDescent="0.25">
      <c r="B12" s="17"/>
      <c r="C12" s="17"/>
      <c r="D12" s="17"/>
      <c r="E12" s="17"/>
      <c r="F12" s="17"/>
      <c r="G12" s="17"/>
      <c r="H12" s="17"/>
    </row>
    <row r="13" spans="1:8" x14ac:dyDescent="0.25">
      <c r="B13" s="17"/>
      <c r="C13" s="17"/>
      <c r="D13" s="17"/>
      <c r="E13" s="17"/>
      <c r="F13" s="17"/>
      <c r="G13" s="17"/>
      <c r="H13" s="17"/>
    </row>
  </sheetData>
  <mergeCells count="2">
    <mergeCell ref="B2:H2"/>
    <mergeCell ref="B3:H3"/>
  </mergeCells>
  <pageMargins left="0.7" right="0.7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23"/>
  <sheetViews>
    <sheetView topLeftCell="B1" workbookViewId="0">
      <selection activeCell="B1" sqref="B1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8.42578125" customWidth="1"/>
    <col min="5" max="5" width="5.42578125" bestFit="1" customWidth="1"/>
    <col min="6" max="6" width="34.140625" customWidth="1"/>
    <col min="7" max="10" width="18.7109375" customWidth="1"/>
    <col min="11" max="12" width="12.7109375" customWidth="1"/>
  </cols>
  <sheetData>
    <row r="1" spans="2:12" ht="18" customHeight="1" x14ac:dyDescent="0.25">
      <c r="B1" s="25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5.75" customHeight="1" x14ac:dyDescent="0.25">
      <c r="B2" s="207" t="s">
        <v>12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2:12" ht="18" x14ac:dyDescent="0.25">
      <c r="B3" s="25"/>
      <c r="C3" s="25"/>
      <c r="D3" s="25"/>
      <c r="E3" s="25"/>
      <c r="F3" s="25"/>
      <c r="G3" s="25"/>
      <c r="H3" s="25"/>
      <c r="I3" s="25"/>
      <c r="J3" s="26"/>
      <c r="K3" s="26"/>
      <c r="L3" s="26"/>
    </row>
    <row r="4" spans="2:12" ht="18" customHeight="1" x14ac:dyDescent="0.25">
      <c r="B4" s="207" t="s">
        <v>63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2:12" ht="15.75" customHeight="1" x14ac:dyDescent="0.25">
      <c r="B5" s="207" t="s">
        <v>50</v>
      </c>
      <c r="C5" s="207"/>
      <c r="D5" s="207"/>
      <c r="E5" s="207"/>
      <c r="F5" s="207"/>
      <c r="G5" s="207"/>
      <c r="H5" s="207"/>
      <c r="I5" s="207"/>
      <c r="J5" s="207"/>
      <c r="K5" s="207"/>
      <c r="L5" s="207"/>
    </row>
    <row r="6" spans="2:12" ht="15.75" customHeight="1" x14ac:dyDescent="0.25">
      <c r="B6" s="207" t="s">
        <v>259</v>
      </c>
      <c r="C6" s="207"/>
      <c r="D6" s="207"/>
      <c r="E6" s="207"/>
      <c r="F6" s="207"/>
      <c r="G6" s="207"/>
      <c r="H6" s="207"/>
      <c r="I6" s="207"/>
      <c r="J6" s="207"/>
      <c r="K6" s="207"/>
      <c r="L6" s="207"/>
    </row>
    <row r="7" spans="2:12" ht="18" x14ac:dyDescent="0.25">
      <c r="B7" s="25"/>
      <c r="C7" s="25"/>
      <c r="D7" s="25"/>
      <c r="E7" s="25"/>
      <c r="F7" s="25"/>
      <c r="G7" s="25"/>
      <c r="H7" s="25"/>
      <c r="I7" s="25"/>
      <c r="J7" s="26"/>
      <c r="K7" s="26"/>
      <c r="L7" s="26"/>
    </row>
    <row r="8" spans="2:12" ht="25.5" customHeight="1" x14ac:dyDescent="0.25">
      <c r="B8" s="211" t="s">
        <v>8</v>
      </c>
      <c r="C8" s="212"/>
      <c r="D8" s="212"/>
      <c r="E8" s="212"/>
      <c r="F8" s="213"/>
      <c r="G8" s="43" t="s">
        <v>249</v>
      </c>
      <c r="H8" s="21" t="s">
        <v>254</v>
      </c>
      <c r="I8" s="43" t="s">
        <v>255</v>
      </c>
      <c r="J8" s="43" t="s">
        <v>258</v>
      </c>
      <c r="K8" s="23" t="s">
        <v>30</v>
      </c>
      <c r="L8" s="23" t="s">
        <v>30</v>
      </c>
    </row>
    <row r="9" spans="2:12" x14ac:dyDescent="0.25">
      <c r="B9" s="211">
        <v>1</v>
      </c>
      <c r="C9" s="212"/>
      <c r="D9" s="212"/>
      <c r="E9" s="212"/>
      <c r="F9" s="213"/>
      <c r="G9" s="24">
        <v>2</v>
      </c>
      <c r="H9" s="24">
        <v>3</v>
      </c>
      <c r="I9" s="24">
        <v>4</v>
      </c>
      <c r="J9" s="24">
        <v>5</v>
      </c>
      <c r="K9" s="24" t="s">
        <v>45</v>
      </c>
      <c r="L9" s="24" t="s">
        <v>46</v>
      </c>
    </row>
    <row r="10" spans="2:12" ht="25.5" x14ac:dyDescent="0.25">
      <c r="B10" s="5">
        <v>8</v>
      </c>
      <c r="C10" s="5"/>
      <c r="D10" s="5"/>
      <c r="E10" s="5"/>
      <c r="F10" s="5" t="s">
        <v>9</v>
      </c>
      <c r="G10" s="3"/>
      <c r="H10" s="3"/>
      <c r="I10" s="3"/>
      <c r="J10" s="16"/>
      <c r="K10" s="16"/>
      <c r="L10" s="16"/>
    </row>
    <row r="11" spans="2:12" x14ac:dyDescent="0.25">
      <c r="B11" s="5"/>
      <c r="C11" s="9">
        <v>84</v>
      </c>
      <c r="D11" s="9"/>
      <c r="E11" s="9"/>
      <c r="F11" s="9" t="s">
        <v>14</v>
      </c>
      <c r="G11" s="3"/>
      <c r="H11" s="3"/>
      <c r="I11" s="3"/>
      <c r="J11" s="16"/>
      <c r="K11" s="16"/>
      <c r="L11" s="16"/>
    </row>
    <row r="12" spans="2:12" ht="35.25" customHeight="1" x14ac:dyDescent="0.25">
      <c r="B12" s="6"/>
      <c r="C12" s="6"/>
      <c r="D12" s="6">
        <v>841</v>
      </c>
      <c r="E12" s="6"/>
      <c r="F12" s="15" t="s">
        <v>51</v>
      </c>
      <c r="G12" s="3"/>
      <c r="H12" s="3"/>
      <c r="I12" s="3"/>
      <c r="J12" s="16"/>
      <c r="K12" s="16"/>
      <c r="L12" s="16"/>
    </row>
    <row r="13" spans="2:12" ht="25.5" x14ac:dyDescent="0.25">
      <c r="B13" s="6"/>
      <c r="C13" s="6"/>
      <c r="D13" s="6"/>
      <c r="E13" s="6">
        <v>8413</v>
      </c>
      <c r="F13" s="15" t="s">
        <v>52</v>
      </c>
      <c r="G13" s="3"/>
      <c r="H13" s="3"/>
      <c r="I13" s="3"/>
      <c r="J13" s="16"/>
      <c r="K13" s="16"/>
      <c r="L13" s="16"/>
    </row>
    <row r="14" spans="2:12" x14ac:dyDescent="0.25">
      <c r="B14" s="6"/>
      <c r="C14" s="6"/>
      <c r="D14" s="6"/>
      <c r="E14" s="7" t="s">
        <v>23</v>
      </c>
      <c r="F14" s="11"/>
      <c r="G14" s="3"/>
      <c r="H14" s="3"/>
      <c r="I14" s="3"/>
      <c r="J14" s="16"/>
      <c r="K14" s="16"/>
      <c r="L14" s="16"/>
    </row>
    <row r="15" spans="2:12" ht="25.5" x14ac:dyDescent="0.25">
      <c r="B15" s="8">
        <v>5</v>
      </c>
      <c r="C15" s="8"/>
      <c r="D15" s="8"/>
      <c r="E15" s="8"/>
      <c r="F15" s="12" t="s">
        <v>10</v>
      </c>
      <c r="G15" s="3"/>
      <c r="H15" s="3"/>
      <c r="I15" s="3"/>
      <c r="J15" s="16"/>
      <c r="K15" s="16"/>
      <c r="L15" s="16"/>
    </row>
    <row r="16" spans="2:12" ht="25.5" x14ac:dyDescent="0.25">
      <c r="B16" s="9"/>
      <c r="C16" s="9">
        <v>54</v>
      </c>
      <c r="D16" s="9"/>
      <c r="E16" s="9"/>
      <c r="F16" s="13" t="s">
        <v>15</v>
      </c>
      <c r="G16" s="3"/>
      <c r="H16" s="3"/>
      <c r="I16" s="4"/>
      <c r="J16" s="16"/>
      <c r="K16" s="16"/>
      <c r="L16" s="16"/>
    </row>
    <row r="17" spans="2:12" ht="44.25" customHeight="1" x14ac:dyDescent="0.25">
      <c r="B17" s="9"/>
      <c r="C17" s="9"/>
      <c r="D17" s="9">
        <v>541</v>
      </c>
      <c r="E17" s="15"/>
      <c r="F17" s="15" t="s">
        <v>53</v>
      </c>
      <c r="G17" s="3"/>
      <c r="H17" s="3"/>
      <c r="I17" s="4"/>
      <c r="J17" s="16"/>
      <c r="K17" s="16"/>
      <c r="L17" s="16"/>
    </row>
    <row r="18" spans="2:12" ht="25.5" x14ac:dyDescent="0.25">
      <c r="B18" s="9"/>
      <c r="C18" s="9"/>
      <c r="D18" s="9"/>
      <c r="E18" s="15">
        <v>5413</v>
      </c>
      <c r="F18" s="15" t="s">
        <v>54</v>
      </c>
      <c r="G18" s="3"/>
      <c r="H18" s="3"/>
      <c r="I18" s="4"/>
      <c r="J18" s="16"/>
      <c r="K18" s="16"/>
      <c r="L18" s="16"/>
    </row>
    <row r="19" spans="2:12" x14ac:dyDescent="0.25">
      <c r="B19" s="10"/>
      <c r="C19" s="8"/>
      <c r="D19" s="8"/>
      <c r="E19" s="8"/>
      <c r="F19" s="12" t="s">
        <v>23</v>
      </c>
      <c r="G19" s="3"/>
      <c r="H19" s="3"/>
      <c r="I19" s="3"/>
      <c r="J19" s="16"/>
      <c r="K19" s="16"/>
      <c r="L19" s="16"/>
    </row>
    <row r="21" spans="2:12" x14ac:dyDescent="0.25"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2:12" x14ac:dyDescent="0.25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2:12" x14ac:dyDescent="0.2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</sheetData>
  <mergeCells count="6">
    <mergeCell ref="B8:F8"/>
    <mergeCell ref="B9:F9"/>
    <mergeCell ref="B2:L2"/>
    <mergeCell ref="B4:L4"/>
    <mergeCell ref="B5:L5"/>
    <mergeCell ref="B6:L6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9"/>
  <sheetViews>
    <sheetView workbookViewId="0">
      <selection activeCell="C7" sqref="C7"/>
    </sheetView>
  </sheetViews>
  <sheetFormatPr defaultRowHeight="14.25" x14ac:dyDescent="0.2"/>
  <cols>
    <col min="1" max="1" width="9.140625" style="49"/>
    <col min="2" max="2" width="37.7109375" style="49" customWidth="1"/>
    <col min="3" max="6" width="17.42578125" style="49" customWidth="1"/>
    <col min="7" max="8" width="12.42578125" style="49" customWidth="1"/>
    <col min="9" max="16384" width="9.140625" style="49"/>
  </cols>
  <sheetData>
    <row r="1" spans="1:8" ht="18" x14ac:dyDescent="0.2">
      <c r="A1" s="134"/>
      <c r="B1" s="66"/>
      <c r="C1" s="66"/>
      <c r="D1" s="66"/>
      <c r="E1" s="66"/>
      <c r="F1" s="67"/>
      <c r="G1" s="67"/>
      <c r="H1" s="67"/>
    </row>
    <row r="2" spans="1:8" ht="15.75" customHeight="1" x14ac:dyDescent="0.2">
      <c r="B2" s="215" t="s">
        <v>55</v>
      </c>
      <c r="C2" s="215"/>
      <c r="D2" s="215"/>
      <c r="E2" s="215"/>
      <c r="F2" s="215"/>
      <c r="G2" s="215"/>
      <c r="H2" s="215"/>
    </row>
    <row r="3" spans="1:8" ht="15.75" customHeight="1" x14ac:dyDescent="0.25">
      <c r="B3" s="216" t="s">
        <v>259</v>
      </c>
      <c r="C3" s="216"/>
      <c r="D3" s="216"/>
      <c r="E3" s="216"/>
      <c r="F3" s="216"/>
      <c r="G3" s="216"/>
      <c r="H3" s="216"/>
    </row>
    <row r="4" spans="1:8" ht="18" x14ac:dyDescent="0.2">
      <c r="B4" s="69"/>
      <c r="C4" s="69"/>
      <c r="D4" s="69"/>
      <c r="E4" s="69"/>
      <c r="F4" s="70"/>
      <c r="G4" s="70"/>
      <c r="H4" s="70"/>
    </row>
    <row r="5" spans="1:8" ht="25.5" x14ac:dyDescent="0.2">
      <c r="B5" s="43" t="s">
        <v>8</v>
      </c>
      <c r="C5" s="43" t="s">
        <v>249</v>
      </c>
      <c r="D5" s="21" t="s">
        <v>254</v>
      </c>
      <c r="E5" s="43" t="s">
        <v>255</v>
      </c>
      <c r="F5" s="43" t="s">
        <v>258</v>
      </c>
      <c r="G5" s="43" t="s">
        <v>30</v>
      </c>
      <c r="H5" s="43" t="s">
        <v>30</v>
      </c>
    </row>
    <row r="6" spans="1:8" x14ac:dyDescent="0.2">
      <c r="B6" s="43">
        <v>1</v>
      </c>
      <c r="C6" s="43">
        <v>2</v>
      </c>
      <c r="D6" s="43">
        <v>3</v>
      </c>
      <c r="E6" s="43">
        <v>4</v>
      </c>
      <c r="F6" s="43">
        <v>5</v>
      </c>
      <c r="G6" s="43" t="s">
        <v>45</v>
      </c>
      <c r="H6" s="43" t="s">
        <v>46</v>
      </c>
    </row>
    <row r="7" spans="1:8" x14ac:dyDescent="0.2">
      <c r="B7" s="35" t="s">
        <v>56</v>
      </c>
      <c r="C7" s="109"/>
      <c r="D7" s="109"/>
      <c r="E7" s="110"/>
      <c r="F7" s="111"/>
      <c r="G7" s="111"/>
      <c r="H7" s="111"/>
    </row>
    <row r="8" spans="1:8" x14ac:dyDescent="0.2">
      <c r="B8" s="35" t="s">
        <v>20</v>
      </c>
      <c r="C8" s="109"/>
      <c r="D8" s="109"/>
      <c r="E8" s="109"/>
      <c r="F8" s="111"/>
      <c r="G8" s="111"/>
      <c r="H8" s="111"/>
    </row>
    <row r="9" spans="1:8" x14ac:dyDescent="0.2">
      <c r="B9" s="73" t="s">
        <v>21</v>
      </c>
      <c r="C9" s="109"/>
      <c r="D9" s="109"/>
      <c r="E9" s="109"/>
      <c r="F9" s="111"/>
      <c r="G9" s="111"/>
      <c r="H9" s="111"/>
    </row>
    <row r="10" spans="1:8" x14ac:dyDescent="0.2">
      <c r="B10" s="112" t="s">
        <v>22</v>
      </c>
      <c r="C10" s="109"/>
      <c r="D10" s="109"/>
      <c r="E10" s="109"/>
      <c r="F10" s="111"/>
      <c r="G10" s="111"/>
      <c r="H10" s="111"/>
    </row>
    <row r="11" spans="1:8" x14ac:dyDescent="0.2">
      <c r="B11" s="112" t="s">
        <v>23</v>
      </c>
      <c r="C11" s="109"/>
      <c r="D11" s="109"/>
      <c r="E11" s="109"/>
      <c r="F11" s="111"/>
      <c r="G11" s="111"/>
      <c r="H11" s="111"/>
    </row>
    <row r="12" spans="1:8" x14ac:dyDescent="0.2">
      <c r="B12" s="35" t="s">
        <v>24</v>
      </c>
      <c r="C12" s="109"/>
      <c r="D12" s="109"/>
      <c r="E12" s="110"/>
      <c r="F12" s="111"/>
      <c r="G12" s="111"/>
      <c r="H12" s="111"/>
    </row>
    <row r="13" spans="1:8" x14ac:dyDescent="0.2">
      <c r="B13" s="74" t="s">
        <v>25</v>
      </c>
      <c r="C13" s="109"/>
      <c r="D13" s="109"/>
      <c r="E13" s="110"/>
      <c r="F13" s="111"/>
      <c r="G13" s="111"/>
      <c r="H13" s="111"/>
    </row>
    <row r="14" spans="1:8" x14ac:dyDescent="0.2">
      <c r="B14" s="35" t="s">
        <v>26</v>
      </c>
      <c r="C14" s="109"/>
      <c r="D14" s="109"/>
      <c r="E14" s="110"/>
      <c r="F14" s="111"/>
      <c r="G14" s="111"/>
      <c r="H14" s="111"/>
    </row>
    <row r="15" spans="1:8" x14ac:dyDescent="0.2">
      <c r="B15" s="74" t="s">
        <v>27</v>
      </c>
      <c r="C15" s="109"/>
      <c r="D15" s="109"/>
      <c r="E15" s="110"/>
      <c r="F15" s="111"/>
      <c r="G15" s="111"/>
      <c r="H15" s="111"/>
    </row>
    <row r="16" spans="1:8" x14ac:dyDescent="0.2">
      <c r="B16" s="113" t="s">
        <v>17</v>
      </c>
      <c r="C16" s="109"/>
      <c r="D16" s="109"/>
      <c r="E16" s="110"/>
      <c r="F16" s="111"/>
      <c r="G16" s="111"/>
      <c r="H16" s="111"/>
    </row>
    <row r="17" spans="2:8" x14ac:dyDescent="0.2">
      <c r="B17" s="74"/>
      <c r="C17" s="109"/>
      <c r="D17" s="109"/>
      <c r="E17" s="110"/>
      <c r="F17" s="111"/>
      <c r="G17" s="111"/>
      <c r="H17" s="111"/>
    </row>
    <row r="18" spans="2:8" ht="15.75" customHeight="1" x14ac:dyDescent="0.2">
      <c r="B18" s="35" t="s">
        <v>57</v>
      </c>
      <c r="C18" s="109"/>
      <c r="D18" s="109"/>
      <c r="E18" s="110"/>
      <c r="F18" s="111"/>
      <c r="G18" s="111"/>
      <c r="H18" s="111"/>
    </row>
    <row r="19" spans="2:8" ht="15.75" customHeight="1" x14ac:dyDescent="0.2">
      <c r="B19" s="35" t="s">
        <v>20</v>
      </c>
      <c r="C19" s="109"/>
      <c r="D19" s="109"/>
      <c r="E19" s="109"/>
      <c r="F19" s="111"/>
      <c r="G19" s="111"/>
      <c r="H19" s="111"/>
    </row>
    <row r="20" spans="2:8" x14ac:dyDescent="0.2">
      <c r="B20" s="73" t="s">
        <v>21</v>
      </c>
      <c r="C20" s="109"/>
      <c r="D20" s="109"/>
      <c r="E20" s="109"/>
      <c r="F20" s="111"/>
      <c r="G20" s="111"/>
      <c r="H20" s="111"/>
    </row>
    <row r="21" spans="2:8" x14ac:dyDescent="0.2">
      <c r="B21" s="112" t="s">
        <v>22</v>
      </c>
      <c r="C21" s="109"/>
      <c r="D21" s="109"/>
      <c r="E21" s="109"/>
      <c r="F21" s="111"/>
      <c r="G21" s="111"/>
      <c r="H21" s="111"/>
    </row>
    <row r="22" spans="2:8" x14ac:dyDescent="0.2">
      <c r="B22" s="112" t="s">
        <v>23</v>
      </c>
      <c r="C22" s="109"/>
      <c r="D22" s="109"/>
      <c r="E22" s="109"/>
      <c r="F22" s="111"/>
      <c r="G22" s="111"/>
      <c r="H22" s="111"/>
    </row>
    <row r="23" spans="2:8" x14ac:dyDescent="0.2">
      <c r="B23" s="35" t="s">
        <v>24</v>
      </c>
      <c r="C23" s="109"/>
      <c r="D23" s="109"/>
      <c r="E23" s="110"/>
      <c r="F23" s="111"/>
      <c r="G23" s="111"/>
      <c r="H23" s="111"/>
    </row>
    <row r="24" spans="2:8" x14ac:dyDescent="0.2">
      <c r="B24" s="74" t="s">
        <v>25</v>
      </c>
      <c r="C24" s="109"/>
      <c r="D24" s="109"/>
      <c r="E24" s="110"/>
      <c r="F24" s="111"/>
      <c r="G24" s="111"/>
      <c r="H24" s="111"/>
    </row>
    <row r="25" spans="2:8" x14ac:dyDescent="0.2">
      <c r="B25" s="35" t="s">
        <v>26</v>
      </c>
      <c r="C25" s="109"/>
      <c r="D25" s="109"/>
      <c r="E25" s="110"/>
      <c r="F25" s="111"/>
      <c r="G25" s="111"/>
      <c r="H25" s="111"/>
    </row>
    <row r="26" spans="2:8" x14ac:dyDescent="0.2">
      <c r="B26" s="74" t="s">
        <v>27</v>
      </c>
      <c r="C26" s="109"/>
      <c r="D26" s="109"/>
      <c r="E26" s="110"/>
      <c r="F26" s="111"/>
      <c r="G26" s="111"/>
      <c r="H26" s="111"/>
    </row>
    <row r="27" spans="2:8" x14ac:dyDescent="0.2">
      <c r="B27" s="113" t="s">
        <v>17</v>
      </c>
      <c r="C27" s="109"/>
      <c r="D27" s="109"/>
      <c r="E27" s="110"/>
      <c r="F27" s="111"/>
      <c r="G27" s="111"/>
      <c r="H27" s="111"/>
    </row>
    <row r="29" spans="2:8" ht="15" x14ac:dyDescent="0.2">
      <c r="B29" s="114"/>
      <c r="C29" s="114"/>
      <c r="D29" s="114"/>
      <c r="E29" s="114"/>
      <c r="F29" s="114"/>
      <c r="G29" s="114"/>
      <c r="H29" s="114"/>
    </row>
  </sheetData>
  <mergeCells count="2">
    <mergeCell ref="B2:H2"/>
    <mergeCell ref="B3:H3"/>
  </mergeCells>
  <pageMargins left="0.7" right="0.7" top="0.75" bottom="0.75" header="0.3" footer="0.3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01"/>
  <sheetViews>
    <sheetView workbookViewId="0">
      <pane ySplit="7" topLeftCell="A8" activePane="bottomLeft" state="frozen"/>
      <selection pane="bottomLeft" activeCell="A4" sqref="A4"/>
    </sheetView>
  </sheetViews>
  <sheetFormatPr defaultRowHeight="12.75" x14ac:dyDescent="0.2"/>
  <cols>
    <col min="1" max="1" width="2.85546875" style="122" customWidth="1"/>
    <col min="2" max="2" width="57.7109375" style="122" customWidth="1"/>
    <col min="3" max="3" width="18.5703125" style="122" customWidth="1"/>
    <col min="4" max="6" width="17" style="122" customWidth="1"/>
    <col min="7" max="8" width="13.7109375" style="122" customWidth="1"/>
    <col min="9" max="9" width="24.28515625" style="122" customWidth="1"/>
    <col min="10" max="16384" width="9.140625" style="122"/>
  </cols>
  <sheetData>
    <row r="1" spans="2:10" x14ac:dyDescent="0.2">
      <c r="B1" s="121"/>
      <c r="C1" s="121"/>
      <c r="D1" s="121"/>
      <c r="E1" s="121"/>
      <c r="F1" s="121"/>
      <c r="G1" s="121"/>
      <c r="H1" s="121"/>
      <c r="I1" s="120"/>
    </row>
    <row r="2" spans="2:10" ht="18" customHeight="1" x14ac:dyDescent="0.2">
      <c r="B2" s="217" t="s">
        <v>11</v>
      </c>
      <c r="C2" s="217"/>
      <c r="D2" s="217"/>
      <c r="E2" s="217"/>
      <c r="F2" s="217"/>
      <c r="G2" s="217"/>
      <c r="H2" s="217"/>
      <c r="I2" s="123"/>
    </row>
    <row r="3" spans="2:10" ht="15.75" x14ac:dyDescent="0.25">
      <c r="B3" s="216" t="s">
        <v>65</v>
      </c>
      <c r="C3" s="216"/>
      <c r="D3" s="216"/>
      <c r="E3" s="216"/>
      <c r="F3" s="216"/>
      <c r="G3" s="216"/>
      <c r="H3" s="216"/>
      <c r="I3" s="120"/>
    </row>
    <row r="4" spans="2:10" ht="9.75" customHeight="1" x14ac:dyDescent="0.2">
      <c r="B4" s="130"/>
      <c r="C4" s="130"/>
      <c r="D4" s="130"/>
      <c r="E4" s="130"/>
      <c r="F4" s="130"/>
      <c r="G4" s="130"/>
      <c r="H4" s="130"/>
    </row>
    <row r="5" spans="2:10" ht="15.75" x14ac:dyDescent="0.25">
      <c r="B5" s="216" t="s">
        <v>259</v>
      </c>
      <c r="C5" s="216"/>
      <c r="D5" s="216"/>
      <c r="E5" s="216"/>
      <c r="F5" s="216"/>
      <c r="G5" s="216"/>
      <c r="H5" s="216"/>
    </row>
    <row r="6" spans="2:10" ht="13.5" thickBot="1" x14ac:dyDescent="0.25">
      <c r="B6" s="124"/>
      <c r="C6" s="124"/>
      <c r="D6" s="124"/>
      <c r="E6" s="124"/>
      <c r="F6" s="124"/>
      <c r="G6" s="124"/>
      <c r="H6" s="124"/>
    </row>
    <row r="7" spans="2:10" ht="39.75" customHeight="1" x14ac:dyDescent="0.2">
      <c r="B7" s="151" t="s">
        <v>158</v>
      </c>
      <c r="C7" s="152" t="s">
        <v>249</v>
      </c>
      <c r="D7" s="152" t="s">
        <v>254</v>
      </c>
      <c r="E7" s="152" t="s">
        <v>255</v>
      </c>
      <c r="F7" s="152" t="s">
        <v>258</v>
      </c>
      <c r="G7" s="153" t="s">
        <v>159</v>
      </c>
      <c r="H7" s="154" t="s">
        <v>160</v>
      </c>
    </row>
    <row r="8" spans="2:10" ht="13.5" customHeight="1" x14ac:dyDescent="0.2">
      <c r="B8" s="155">
        <v>1</v>
      </c>
      <c r="C8" s="43">
        <v>2</v>
      </c>
      <c r="D8" s="43">
        <v>3</v>
      </c>
      <c r="E8" s="43">
        <v>4</v>
      </c>
      <c r="F8" s="43">
        <v>5</v>
      </c>
      <c r="G8" s="43" t="s">
        <v>45</v>
      </c>
      <c r="H8" s="156" t="s">
        <v>46</v>
      </c>
    </row>
    <row r="9" spans="2:10" x14ac:dyDescent="0.2">
      <c r="B9" s="157" t="s">
        <v>161</v>
      </c>
      <c r="C9" s="136">
        <f>C11+C25</f>
        <v>779112.16999999993</v>
      </c>
      <c r="D9" s="136">
        <f>D11+D25</f>
        <v>2315822</v>
      </c>
      <c r="E9" s="136">
        <f t="shared" ref="E9:F9" si="0">E11+E25</f>
        <v>2315822</v>
      </c>
      <c r="F9" s="136">
        <f t="shared" si="0"/>
        <v>854301.24</v>
      </c>
      <c r="G9" s="137">
        <f>F9/C9*100</f>
        <v>109.6506091029229</v>
      </c>
      <c r="H9" s="158">
        <f>F9/E9*100</f>
        <v>36.889762684696834</v>
      </c>
    </row>
    <row r="10" spans="2:10" ht="18.75" customHeight="1" x14ac:dyDescent="0.2">
      <c r="B10" s="157" t="s">
        <v>162</v>
      </c>
      <c r="C10" s="138">
        <f>C11+C25</f>
        <v>779112.16999999993</v>
      </c>
      <c r="D10" s="138">
        <f>D11+D25</f>
        <v>2315822</v>
      </c>
      <c r="E10" s="138">
        <f>E11+E25</f>
        <v>2315822</v>
      </c>
      <c r="F10" s="138">
        <f>F11+F25</f>
        <v>854301.24</v>
      </c>
      <c r="G10" s="137">
        <f t="shared" ref="G10:G91" si="1">F10/C10*100</f>
        <v>109.6506091029229</v>
      </c>
      <c r="H10" s="158">
        <f t="shared" ref="H10:H92" si="2">F10/E10*100</f>
        <v>36.889762684696834</v>
      </c>
      <c r="I10" s="125"/>
      <c r="J10" s="125"/>
    </row>
    <row r="11" spans="2:10" ht="18.75" customHeight="1" x14ac:dyDescent="0.2">
      <c r="B11" s="159" t="s">
        <v>246</v>
      </c>
      <c r="C11" s="136">
        <f t="shared" ref="C11:F13" si="3">C12</f>
        <v>150000</v>
      </c>
      <c r="D11" s="136">
        <f t="shared" si="3"/>
        <v>250000</v>
      </c>
      <c r="E11" s="136">
        <f t="shared" si="3"/>
        <v>250000</v>
      </c>
      <c r="F11" s="136">
        <f t="shared" si="3"/>
        <v>250000</v>
      </c>
      <c r="G11" s="137">
        <f t="shared" si="1"/>
        <v>166.66666666666669</v>
      </c>
      <c r="H11" s="158">
        <f t="shared" si="2"/>
        <v>100</v>
      </c>
    </row>
    <row r="12" spans="2:10" ht="18.75" customHeight="1" x14ac:dyDescent="0.2">
      <c r="B12" s="160" t="s">
        <v>163</v>
      </c>
      <c r="C12" s="136">
        <f t="shared" si="3"/>
        <v>150000</v>
      </c>
      <c r="D12" s="136">
        <f t="shared" si="3"/>
        <v>250000</v>
      </c>
      <c r="E12" s="136">
        <f t="shared" si="3"/>
        <v>250000</v>
      </c>
      <c r="F12" s="136">
        <f t="shared" si="3"/>
        <v>250000</v>
      </c>
      <c r="G12" s="137">
        <f t="shared" si="1"/>
        <v>166.66666666666669</v>
      </c>
      <c r="H12" s="158">
        <f t="shared" si="2"/>
        <v>100</v>
      </c>
    </row>
    <row r="13" spans="2:10" ht="18.75" customHeight="1" x14ac:dyDescent="0.2">
      <c r="B13" s="160" t="s">
        <v>164</v>
      </c>
      <c r="C13" s="136">
        <f t="shared" si="3"/>
        <v>150000</v>
      </c>
      <c r="D13" s="136">
        <f t="shared" si="3"/>
        <v>250000</v>
      </c>
      <c r="E13" s="136">
        <f t="shared" si="3"/>
        <v>250000</v>
      </c>
      <c r="F13" s="136">
        <f t="shared" si="3"/>
        <v>250000</v>
      </c>
      <c r="G13" s="137">
        <f t="shared" si="1"/>
        <v>166.66666666666669</v>
      </c>
      <c r="H13" s="158">
        <f t="shared" si="2"/>
        <v>100</v>
      </c>
    </row>
    <row r="14" spans="2:10" ht="18.75" customHeight="1" x14ac:dyDescent="0.2">
      <c r="B14" s="161" t="s">
        <v>165</v>
      </c>
      <c r="C14" s="126">
        <f t="shared" ref="C14" si="4">C15+C22</f>
        <v>150000</v>
      </c>
      <c r="D14" s="126">
        <f t="shared" ref="D14:F14" si="5">D15+D22</f>
        <v>250000</v>
      </c>
      <c r="E14" s="126">
        <f t="shared" si="5"/>
        <v>250000</v>
      </c>
      <c r="F14" s="126">
        <f t="shared" si="5"/>
        <v>250000</v>
      </c>
      <c r="G14" s="139">
        <f t="shared" si="1"/>
        <v>166.66666666666669</v>
      </c>
      <c r="H14" s="162">
        <f t="shared" si="2"/>
        <v>100</v>
      </c>
    </row>
    <row r="15" spans="2:10" ht="18.75" customHeight="1" x14ac:dyDescent="0.2">
      <c r="B15" s="161" t="s">
        <v>166</v>
      </c>
      <c r="C15" s="126">
        <f t="shared" ref="C15" si="6">C16+C18+C20</f>
        <v>150000</v>
      </c>
      <c r="D15" s="126">
        <f t="shared" ref="D15:F15" si="7">D16+D18+D20</f>
        <v>250000</v>
      </c>
      <c r="E15" s="126">
        <f t="shared" si="7"/>
        <v>250000</v>
      </c>
      <c r="F15" s="126">
        <f t="shared" si="7"/>
        <v>250000</v>
      </c>
      <c r="G15" s="139">
        <f t="shared" si="1"/>
        <v>166.66666666666669</v>
      </c>
      <c r="H15" s="162">
        <f t="shared" si="2"/>
        <v>100</v>
      </c>
    </row>
    <row r="16" spans="2:10" ht="18.75" customHeight="1" x14ac:dyDescent="0.2">
      <c r="B16" s="163" t="s">
        <v>167</v>
      </c>
      <c r="C16" s="126">
        <f t="shared" ref="C16:F16" si="8">C17</f>
        <v>128750</v>
      </c>
      <c r="D16" s="126">
        <f t="shared" si="8"/>
        <v>215000</v>
      </c>
      <c r="E16" s="126">
        <f t="shared" si="8"/>
        <v>215000</v>
      </c>
      <c r="F16" s="126">
        <f t="shared" si="8"/>
        <v>215000</v>
      </c>
      <c r="G16" s="139">
        <f t="shared" si="1"/>
        <v>166.99029126213591</v>
      </c>
      <c r="H16" s="162">
        <f t="shared" si="2"/>
        <v>100</v>
      </c>
    </row>
    <row r="17" spans="2:9" ht="18.75" customHeight="1" x14ac:dyDescent="0.2">
      <c r="B17" s="164" t="s">
        <v>168</v>
      </c>
      <c r="C17" s="128">
        <v>128750</v>
      </c>
      <c r="D17" s="128">
        <v>215000</v>
      </c>
      <c r="E17" s="128">
        <v>215000</v>
      </c>
      <c r="F17" s="128">
        <v>215000</v>
      </c>
      <c r="G17" s="140">
        <f t="shared" si="1"/>
        <v>166.99029126213591</v>
      </c>
      <c r="H17" s="165">
        <f t="shared" si="2"/>
        <v>100</v>
      </c>
    </row>
    <row r="18" spans="2:9" ht="18.75" customHeight="1" x14ac:dyDescent="0.2">
      <c r="B18" s="163" t="s">
        <v>169</v>
      </c>
      <c r="C18" s="126">
        <f t="shared" ref="C18:F18" si="9">C19</f>
        <v>0</v>
      </c>
      <c r="D18" s="126">
        <f t="shared" si="9"/>
        <v>0</v>
      </c>
      <c r="E18" s="126">
        <f t="shared" si="9"/>
        <v>0</v>
      </c>
      <c r="F18" s="126">
        <f t="shared" si="9"/>
        <v>0</v>
      </c>
      <c r="G18" s="139">
        <v>0</v>
      </c>
      <c r="H18" s="162">
        <v>0</v>
      </c>
    </row>
    <row r="19" spans="2:9" ht="18.75" customHeight="1" x14ac:dyDescent="0.2">
      <c r="B19" s="164" t="s">
        <v>170</v>
      </c>
      <c r="C19" s="128">
        <v>0</v>
      </c>
      <c r="D19" s="128">
        <v>0</v>
      </c>
      <c r="E19" s="128">
        <v>0</v>
      </c>
      <c r="F19" s="128">
        <v>0</v>
      </c>
      <c r="G19" s="140">
        <v>0</v>
      </c>
      <c r="H19" s="165">
        <v>0</v>
      </c>
    </row>
    <row r="20" spans="2:9" ht="18.75" customHeight="1" x14ac:dyDescent="0.2">
      <c r="B20" s="163" t="s">
        <v>171</v>
      </c>
      <c r="C20" s="126">
        <f t="shared" ref="C20:F20" si="10">C21</f>
        <v>21250</v>
      </c>
      <c r="D20" s="126">
        <f t="shared" si="10"/>
        <v>35000</v>
      </c>
      <c r="E20" s="126">
        <f t="shared" si="10"/>
        <v>35000</v>
      </c>
      <c r="F20" s="126">
        <f t="shared" si="10"/>
        <v>35000</v>
      </c>
      <c r="G20" s="139">
        <f t="shared" si="1"/>
        <v>164.70588235294116</v>
      </c>
      <c r="H20" s="162">
        <f t="shared" si="2"/>
        <v>100</v>
      </c>
    </row>
    <row r="21" spans="2:9" ht="18.75" customHeight="1" x14ac:dyDescent="0.2">
      <c r="B21" s="164" t="s">
        <v>172</v>
      </c>
      <c r="C21" s="128">
        <v>21250</v>
      </c>
      <c r="D21" s="128">
        <v>35000</v>
      </c>
      <c r="E21" s="128">
        <v>35000</v>
      </c>
      <c r="F21" s="128">
        <v>35000</v>
      </c>
      <c r="G21" s="140">
        <f t="shared" si="1"/>
        <v>164.70588235294116</v>
      </c>
      <c r="H21" s="165">
        <f t="shared" si="2"/>
        <v>100</v>
      </c>
    </row>
    <row r="22" spans="2:9" ht="18.75" customHeight="1" x14ac:dyDescent="0.2">
      <c r="B22" s="161" t="s">
        <v>173</v>
      </c>
      <c r="C22" s="126">
        <f t="shared" ref="C22:F23" si="11">C23</f>
        <v>0</v>
      </c>
      <c r="D22" s="126">
        <f t="shared" si="11"/>
        <v>0</v>
      </c>
      <c r="E22" s="126">
        <f t="shared" si="11"/>
        <v>0</v>
      </c>
      <c r="F22" s="126">
        <f t="shared" si="11"/>
        <v>0</v>
      </c>
      <c r="G22" s="139">
        <v>0</v>
      </c>
      <c r="H22" s="162">
        <v>0</v>
      </c>
    </row>
    <row r="23" spans="2:9" ht="18.75" customHeight="1" x14ac:dyDescent="0.2">
      <c r="B23" s="163" t="s">
        <v>174</v>
      </c>
      <c r="C23" s="126">
        <f t="shared" si="11"/>
        <v>0</v>
      </c>
      <c r="D23" s="126">
        <f t="shared" si="11"/>
        <v>0</v>
      </c>
      <c r="E23" s="126">
        <f t="shared" si="11"/>
        <v>0</v>
      </c>
      <c r="F23" s="126">
        <f t="shared" si="11"/>
        <v>0</v>
      </c>
      <c r="G23" s="139">
        <v>0</v>
      </c>
      <c r="H23" s="162">
        <v>0</v>
      </c>
    </row>
    <row r="24" spans="2:9" ht="18.75" customHeight="1" x14ac:dyDescent="0.2">
      <c r="B24" s="166" t="s">
        <v>175</v>
      </c>
      <c r="C24" s="128">
        <v>0</v>
      </c>
      <c r="D24" s="128">
        <v>0</v>
      </c>
      <c r="E24" s="128">
        <v>0</v>
      </c>
      <c r="F24" s="128">
        <v>0</v>
      </c>
      <c r="G24" s="140">
        <v>0</v>
      </c>
      <c r="H24" s="165">
        <v>0</v>
      </c>
    </row>
    <row r="25" spans="2:9" ht="33.75" customHeight="1" x14ac:dyDescent="0.2">
      <c r="B25" s="167" t="s">
        <v>176</v>
      </c>
      <c r="C25" s="141">
        <f>C26+C65+C133+C195</f>
        <v>629112.16999999993</v>
      </c>
      <c r="D25" s="141">
        <f>D26+D65+D133+D195</f>
        <v>2065822</v>
      </c>
      <c r="E25" s="141">
        <f>E26+E65+E133+E195</f>
        <v>2065822</v>
      </c>
      <c r="F25" s="141">
        <f>F26+F65+F133+F195</f>
        <v>604301.24</v>
      </c>
      <c r="G25" s="137">
        <f t="shared" si="1"/>
        <v>96.056199326107475</v>
      </c>
      <c r="H25" s="158">
        <f t="shared" si="2"/>
        <v>29.252338294393226</v>
      </c>
    </row>
    <row r="26" spans="2:9" ht="18.75" customHeight="1" x14ac:dyDescent="0.2">
      <c r="B26" s="160" t="s">
        <v>177</v>
      </c>
      <c r="C26" s="136">
        <f t="shared" ref="C26:F26" si="12">C27</f>
        <v>102847.34</v>
      </c>
      <c r="D26" s="136">
        <f t="shared" si="12"/>
        <v>562500</v>
      </c>
      <c r="E26" s="136">
        <f t="shared" si="12"/>
        <v>562500</v>
      </c>
      <c r="F26" s="136">
        <f t="shared" si="12"/>
        <v>288727.03000000003</v>
      </c>
      <c r="G26" s="142">
        <f t="shared" si="1"/>
        <v>280.73359019299875</v>
      </c>
      <c r="H26" s="168">
        <f t="shared" si="2"/>
        <v>51.329249777777783</v>
      </c>
      <c r="I26" s="125"/>
    </row>
    <row r="27" spans="2:9" ht="18.75" customHeight="1" x14ac:dyDescent="0.2">
      <c r="B27" s="160" t="s">
        <v>178</v>
      </c>
      <c r="C27" s="136">
        <f>C28+C50</f>
        <v>102847.34</v>
      </c>
      <c r="D27" s="136">
        <f>D28+D50</f>
        <v>562500</v>
      </c>
      <c r="E27" s="136">
        <f>E28+E50</f>
        <v>562500</v>
      </c>
      <c r="F27" s="136">
        <f>F28+F50</f>
        <v>288727.03000000003</v>
      </c>
      <c r="G27" s="142">
        <f t="shared" si="1"/>
        <v>280.73359019299875</v>
      </c>
      <c r="H27" s="158">
        <f t="shared" si="2"/>
        <v>51.329249777777783</v>
      </c>
      <c r="I27" s="125"/>
    </row>
    <row r="28" spans="2:9" ht="18.75" customHeight="1" x14ac:dyDescent="0.2">
      <c r="B28" s="161" t="s">
        <v>165</v>
      </c>
      <c r="C28" s="126">
        <f t="shared" ref="C28" si="13">C29+C36</f>
        <v>84491.599999999991</v>
      </c>
      <c r="D28" s="126">
        <f t="shared" ref="D28:F28" si="14">D29+D36</f>
        <v>516500</v>
      </c>
      <c r="E28" s="126">
        <f t="shared" si="14"/>
        <v>516500</v>
      </c>
      <c r="F28" s="126">
        <f t="shared" si="14"/>
        <v>245614.67</v>
      </c>
      <c r="G28" s="143">
        <f t="shared" si="1"/>
        <v>290.69714622518694</v>
      </c>
      <c r="H28" s="162">
        <f t="shared" si="2"/>
        <v>47.553663117134562</v>
      </c>
    </row>
    <row r="29" spans="2:9" ht="18.75" customHeight="1" x14ac:dyDescent="0.2">
      <c r="B29" s="161" t="s">
        <v>166</v>
      </c>
      <c r="C29" s="126">
        <f t="shared" ref="C29" si="15">C30+C32+C34</f>
        <v>0</v>
      </c>
      <c r="D29" s="126">
        <f t="shared" ref="D29:F29" si="16">D30+D32+D34</f>
        <v>227500</v>
      </c>
      <c r="E29" s="126">
        <f t="shared" si="16"/>
        <v>227500</v>
      </c>
      <c r="F29" s="126">
        <f t="shared" si="16"/>
        <v>116670.2</v>
      </c>
      <c r="G29" s="143">
        <v>0</v>
      </c>
      <c r="H29" s="162">
        <f t="shared" si="2"/>
        <v>51.283604395604399</v>
      </c>
    </row>
    <row r="30" spans="2:9" ht="18.75" customHeight="1" x14ac:dyDescent="0.2">
      <c r="B30" s="163" t="s">
        <v>167</v>
      </c>
      <c r="C30" s="126">
        <f t="shared" ref="C30:F30" si="17">C31</f>
        <v>0</v>
      </c>
      <c r="D30" s="126">
        <f t="shared" si="17"/>
        <v>195000</v>
      </c>
      <c r="E30" s="126">
        <f t="shared" si="17"/>
        <v>195000</v>
      </c>
      <c r="F30" s="126">
        <f t="shared" si="17"/>
        <v>90917.98</v>
      </c>
      <c r="G30" s="143">
        <v>0</v>
      </c>
      <c r="H30" s="162">
        <f t="shared" si="2"/>
        <v>46.624605128205125</v>
      </c>
    </row>
    <row r="31" spans="2:9" ht="18.75" customHeight="1" x14ac:dyDescent="0.2">
      <c r="B31" s="164" t="s">
        <v>168</v>
      </c>
      <c r="C31" s="128">
        <v>0</v>
      </c>
      <c r="D31" s="128">
        <v>195000</v>
      </c>
      <c r="E31" s="128">
        <v>195000</v>
      </c>
      <c r="F31" s="128">
        <v>90917.98</v>
      </c>
      <c r="G31" s="144">
        <v>0</v>
      </c>
      <c r="H31" s="165">
        <f t="shared" si="2"/>
        <v>46.624605128205125</v>
      </c>
    </row>
    <row r="32" spans="2:9" ht="18.75" customHeight="1" x14ac:dyDescent="0.2">
      <c r="B32" s="163" t="s">
        <v>169</v>
      </c>
      <c r="C32" s="126">
        <f t="shared" ref="C32:F32" si="18">C33</f>
        <v>0</v>
      </c>
      <c r="D32" s="126">
        <f t="shared" si="18"/>
        <v>0</v>
      </c>
      <c r="E32" s="126">
        <f t="shared" si="18"/>
        <v>0</v>
      </c>
      <c r="F32" s="126">
        <f t="shared" si="18"/>
        <v>0</v>
      </c>
      <c r="G32" s="139">
        <v>0</v>
      </c>
      <c r="H32" s="162">
        <v>0</v>
      </c>
    </row>
    <row r="33" spans="2:8" ht="18.75" customHeight="1" x14ac:dyDescent="0.2">
      <c r="B33" s="164" t="s">
        <v>170</v>
      </c>
      <c r="C33" s="128">
        <v>0</v>
      </c>
      <c r="D33" s="128">
        <v>0</v>
      </c>
      <c r="E33" s="128">
        <v>0</v>
      </c>
      <c r="F33" s="128">
        <v>0</v>
      </c>
      <c r="G33" s="140">
        <v>0</v>
      </c>
      <c r="H33" s="165">
        <v>0</v>
      </c>
    </row>
    <row r="34" spans="2:8" ht="18.75" customHeight="1" x14ac:dyDescent="0.2">
      <c r="B34" s="163" t="s">
        <v>171</v>
      </c>
      <c r="C34" s="126">
        <f t="shared" ref="C34:F34" si="19">C35</f>
        <v>0</v>
      </c>
      <c r="D34" s="126">
        <f t="shared" si="19"/>
        <v>32500</v>
      </c>
      <c r="E34" s="126">
        <f t="shared" si="19"/>
        <v>32500</v>
      </c>
      <c r="F34" s="126">
        <f t="shared" si="19"/>
        <v>25752.22</v>
      </c>
      <c r="G34" s="139">
        <v>0</v>
      </c>
      <c r="H34" s="162">
        <f t="shared" si="2"/>
        <v>79.237600000000015</v>
      </c>
    </row>
    <row r="35" spans="2:8" ht="18.75" customHeight="1" x14ac:dyDescent="0.2">
      <c r="B35" s="164" t="s">
        <v>172</v>
      </c>
      <c r="C35" s="128">
        <v>0</v>
      </c>
      <c r="D35" s="128">
        <v>32500</v>
      </c>
      <c r="E35" s="128">
        <v>32500</v>
      </c>
      <c r="F35" s="128">
        <v>25752.22</v>
      </c>
      <c r="G35" s="140">
        <v>0</v>
      </c>
      <c r="H35" s="165">
        <f t="shared" si="2"/>
        <v>79.237600000000015</v>
      </c>
    </row>
    <row r="36" spans="2:8" ht="18.75" customHeight="1" x14ac:dyDescent="0.2">
      <c r="B36" s="161" t="s">
        <v>173</v>
      </c>
      <c r="C36" s="126">
        <f>C37+C41+C48+C39</f>
        <v>84491.599999999991</v>
      </c>
      <c r="D36" s="126">
        <f t="shared" ref="D36:F36" si="20">D37+D41+D48+D39</f>
        <v>289000</v>
      </c>
      <c r="E36" s="126">
        <f t="shared" si="20"/>
        <v>289000</v>
      </c>
      <c r="F36" s="126">
        <f t="shared" si="20"/>
        <v>128944.47000000002</v>
      </c>
      <c r="G36" s="139">
        <f t="shared" si="1"/>
        <v>152.61217683177978</v>
      </c>
      <c r="H36" s="162">
        <f t="shared" si="2"/>
        <v>44.617463667820076</v>
      </c>
    </row>
    <row r="37" spans="2:8" ht="18.75" customHeight="1" x14ac:dyDescent="0.2">
      <c r="B37" s="163" t="s">
        <v>174</v>
      </c>
      <c r="C37" s="126">
        <f>C38</f>
        <v>0</v>
      </c>
      <c r="D37" s="126">
        <f t="shared" ref="D37:F37" si="21">D38</f>
        <v>25000</v>
      </c>
      <c r="E37" s="126">
        <f t="shared" si="21"/>
        <v>25000</v>
      </c>
      <c r="F37" s="126">
        <f t="shared" si="21"/>
        <v>3655.13</v>
      </c>
      <c r="G37" s="139">
        <v>0</v>
      </c>
      <c r="H37" s="162">
        <f t="shared" si="2"/>
        <v>14.620520000000001</v>
      </c>
    </row>
    <row r="38" spans="2:8" ht="18.75" customHeight="1" x14ac:dyDescent="0.2">
      <c r="B38" s="169" t="s">
        <v>175</v>
      </c>
      <c r="C38" s="127">
        <v>0</v>
      </c>
      <c r="D38" s="127">
        <v>25000</v>
      </c>
      <c r="E38" s="127">
        <v>25000</v>
      </c>
      <c r="F38" s="127">
        <v>3655.13</v>
      </c>
      <c r="G38" s="139">
        <v>0</v>
      </c>
      <c r="H38" s="162">
        <f t="shared" ref="H38:H39" si="22">F38/E38*100</f>
        <v>14.620520000000001</v>
      </c>
    </row>
    <row r="39" spans="2:8" ht="18.75" customHeight="1" x14ac:dyDescent="0.2">
      <c r="B39" s="170" t="s">
        <v>194</v>
      </c>
      <c r="C39" s="126">
        <f>C40</f>
        <v>8232.23</v>
      </c>
      <c r="D39" s="126">
        <f t="shared" ref="D39:F39" si="23">D40</f>
        <v>20000</v>
      </c>
      <c r="E39" s="126">
        <f t="shared" si="23"/>
        <v>20000</v>
      </c>
      <c r="F39" s="126">
        <f t="shared" si="23"/>
        <v>6847.65</v>
      </c>
      <c r="G39" s="139">
        <f t="shared" ref="G39" si="24">F39/C39*100</f>
        <v>83.180984982198012</v>
      </c>
      <c r="H39" s="162">
        <f t="shared" si="22"/>
        <v>34.238250000000001</v>
      </c>
    </row>
    <row r="40" spans="2:8" ht="18.75" customHeight="1" x14ac:dyDescent="0.2">
      <c r="B40" s="169" t="s">
        <v>200</v>
      </c>
      <c r="C40" s="128">
        <v>8232.23</v>
      </c>
      <c r="D40" s="128">
        <v>20000</v>
      </c>
      <c r="E40" s="128">
        <v>20000</v>
      </c>
      <c r="F40" s="128">
        <v>6847.65</v>
      </c>
      <c r="G40" s="140">
        <f t="shared" ref="G40:G43" si="25">F40/C40*100</f>
        <v>83.180984982198012</v>
      </c>
      <c r="H40" s="165">
        <f t="shared" ref="H40:H43" si="26">F40/E40*100</f>
        <v>34.238250000000001</v>
      </c>
    </row>
    <row r="41" spans="2:8" ht="18.75" customHeight="1" x14ac:dyDescent="0.2">
      <c r="B41" s="163" t="s">
        <v>179</v>
      </c>
      <c r="C41" s="126">
        <f t="shared" ref="C41" si="27">SUM(C42:C47)</f>
        <v>71238.11</v>
      </c>
      <c r="D41" s="126">
        <f t="shared" ref="D41:F41" si="28">SUM(D42:D47)</f>
        <v>189000</v>
      </c>
      <c r="E41" s="126">
        <f t="shared" si="28"/>
        <v>189000</v>
      </c>
      <c r="F41" s="126">
        <f t="shared" si="28"/>
        <v>113125.89000000001</v>
      </c>
      <c r="G41" s="139">
        <f t="shared" si="25"/>
        <v>158.79967899204516</v>
      </c>
      <c r="H41" s="162">
        <f t="shared" si="26"/>
        <v>59.854968253968266</v>
      </c>
    </row>
    <row r="42" spans="2:8" ht="18.75" customHeight="1" x14ac:dyDescent="0.2">
      <c r="B42" s="164" t="s">
        <v>202</v>
      </c>
      <c r="C42" s="127">
        <v>19214.400000000001</v>
      </c>
      <c r="D42" s="127">
        <v>53000</v>
      </c>
      <c r="E42" s="127">
        <v>53000</v>
      </c>
      <c r="F42" s="127">
        <v>18826.82</v>
      </c>
      <c r="G42" s="140">
        <f t="shared" si="25"/>
        <v>97.982867016404356</v>
      </c>
      <c r="H42" s="165">
        <f t="shared" si="26"/>
        <v>35.522301886792448</v>
      </c>
    </row>
    <row r="43" spans="2:8" ht="18.75" customHeight="1" x14ac:dyDescent="0.2">
      <c r="B43" s="164" t="s">
        <v>203</v>
      </c>
      <c r="C43" s="127">
        <v>12426.82</v>
      </c>
      <c r="D43" s="127">
        <v>20000</v>
      </c>
      <c r="E43" s="127">
        <v>20000</v>
      </c>
      <c r="F43" s="127">
        <v>14121.73</v>
      </c>
      <c r="G43" s="140">
        <f t="shared" si="25"/>
        <v>113.63912891632775</v>
      </c>
      <c r="H43" s="165">
        <f t="shared" si="26"/>
        <v>70.608649999999997</v>
      </c>
    </row>
    <row r="44" spans="2:8" ht="18.75" customHeight="1" x14ac:dyDescent="0.2">
      <c r="B44" s="164" t="s">
        <v>180</v>
      </c>
      <c r="C44" s="128">
        <v>6775.13</v>
      </c>
      <c r="D44" s="128">
        <v>11000</v>
      </c>
      <c r="E44" s="128">
        <v>11000</v>
      </c>
      <c r="F44" s="128">
        <v>4183.96</v>
      </c>
      <c r="G44" s="140">
        <f t="shared" si="1"/>
        <v>61.75468219797996</v>
      </c>
      <c r="H44" s="165">
        <f t="shared" si="2"/>
        <v>38.035999999999994</v>
      </c>
    </row>
    <row r="45" spans="2:8" ht="18.75" customHeight="1" x14ac:dyDescent="0.2">
      <c r="B45" s="164" t="s">
        <v>181</v>
      </c>
      <c r="C45" s="128">
        <v>8549.2000000000007</v>
      </c>
      <c r="D45" s="128">
        <v>50000</v>
      </c>
      <c r="E45" s="128">
        <v>50000</v>
      </c>
      <c r="F45" s="128">
        <v>41828.43</v>
      </c>
      <c r="G45" s="140">
        <f t="shared" ref="G45" si="29">F45/C45*100</f>
        <v>489.26718289430585</v>
      </c>
      <c r="H45" s="165">
        <f t="shared" ref="H45" si="30">F45/E45*100</f>
        <v>83.656859999999995</v>
      </c>
    </row>
    <row r="46" spans="2:8" ht="18.75" customHeight="1" x14ac:dyDescent="0.2">
      <c r="B46" s="164" t="s">
        <v>206</v>
      </c>
      <c r="C46" s="128">
        <v>14604.11</v>
      </c>
      <c r="D46" s="128">
        <v>27000</v>
      </c>
      <c r="E46" s="128">
        <v>27000</v>
      </c>
      <c r="F46" s="128">
        <v>13551.13</v>
      </c>
      <c r="G46" s="140">
        <f t="shared" ref="G46:G59" si="31">F46/C46*100</f>
        <v>92.78983792918568</v>
      </c>
      <c r="H46" s="165">
        <f t="shared" ref="H46:H59" si="32">F46/E46*100</f>
        <v>50.189370370370369</v>
      </c>
    </row>
    <row r="47" spans="2:8" ht="18.75" customHeight="1" x14ac:dyDescent="0.2">
      <c r="B47" s="164" t="s">
        <v>182</v>
      </c>
      <c r="C47" s="128">
        <v>9668.4500000000007</v>
      </c>
      <c r="D47" s="128">
        <v>28000</v>
      </c>
      <c r="E47" s="128">
        <v>28000</v>
      </c>
      <c r="F47" s="128">
        <v>20613.82</v>
      </c>
      <c r="G47" s="140">
        <f t="shared" si="31"/>
        <v>213.20708076268687</v>
      </c>
      <c r="H47" s="165">
        <f t="shared" si="32"/>
        <v>73.620785714285702</v>
      </c>
    </row>
    <row r="48" spans="2:8" ht="18.75" customHeight="1" x14ac:dyDescent="0.2">
      <c r="B48" s="163" t="s">
        <v>183</v>
      </c>
      <c r="C48" s="126">
        <f t="shared" ref="C48:F48" si="33">C49</f>
        <v>5021.26</v>
      </c>
      <c r="D48" s="126">
        <f t="shared" si="33"/>
        <v>55000</v>
      </c>
      <c r="E48" s="126">
        <f t="shared" si="33"/>
        <v>55000</v>
      </c>
      <c r="F48" s="126">
        <f t="shared" si="33"/>
        <v>5315.8</v>
      </c>
      <c r="G48" s="139">
        <f t="shared" si="31"/>
        <v>105.86585837020988</v>
      </c>
      <c r="H48" s="162">
        <f t="shared" si="32"/>
        <v>9.6650909090909085</v>
      </c>
    </row>
    <row r="49" spans="2:8" ht="18.75" customHeight="1" x14ac:dyDescent="0.2">
      <c r="B49" s="164" t="s">
        <v>184</v>
      </c>
      <c r="C49" s="128">
        <v>5021.26</v>
      </c>
      <c r="D49" s="128">
        <v>55000</v>
      </c>
      <c r="E49" s="128">
        <v>55000</v>
      </c>
      <c r="F49" s="128">
        <v>5315.8</v>
      </c>
      <c r="G49" s="140">
        <f t="shared" si="31"/>
        <v>105.86585837020988</v>
      </c>
      <c r="H49" s="165">
        <f t="shared" si="32"/>
        <v>9.6650909090909085</v>
      </c>
    </row>
    <row r="50" spans="2:8" ht="18.75" customHeight="1" x14ac:dyDescent="0.2">
      <c r="B50" s="161" t="s">
        <v>185</v>
      </c>
      <c r="C50" s="126">
        <f t="shared" ref="C50:F50" si="34">C51</f>
        <v>18355.739999999998</v>
      </c>
      <c r="D50" s="126">
        <f t="shared" si="34"/>
        <v>46000</v>
      </c>
      <c r="E50" s="126">
        <f t="shared" si="34"/>
        <v>46000</v>
      </c>
      <c r="F50" s="126">
        <f t="shared" si="34"/>
        <v>43112.36</v>
      </c>
      <c r="G50" s="139">
        <f t="shared" si="31"/>
        <v>234.87127187462892</v>
      </c>
      <c r="H50" s="162">
        <f t="shared" si="32"/>
        <v>93.722521739130443</v>
      </c>
    </row>
    <row r="51" spans="2:8" ht="18.75" customHeight="1" x14ac:dyDescent="0.2">
      <c r="B51" s="161" t="s">
        <v>186</v>
      </c>
      <c r="C51" s="126">
        <f>C52+C63+C55+C61</f>
        <v>18355.739999999998</v>
      </c>
      <c r="D51" s="126">
        <f>D52+D63+D55+D61</f>
        <v>46000</v>
      </c>
      <c r="E51" s="126">
        <f>E52+E63+E55+E61</f>
        <v>46000</v>
      </c>
      <c r="F51" s="126">
        <f>F52+F63+F55+F61</f>
        <v>43112.36</v>
      </c>
      <c r="G51" s="139">
        <f t="shared" si="31"/>
        <v>234.87127187462892</v>
      </c>
      <c r="H51" s="162">
        <f t="shared" si="32"/>
        <v>93.722521739130443</v>
      </c>
    </row>
    <row r="52" spans="2:8" ht="18.75" customHeight="1" x14ac:dyDescent="0.2">
      <c r="B52" s="163" t="s">
        <v>226</v>
      </c>
      <c r="C52" s="126">
        <f>SUM(C53:C53)</f>
        <v>0</v>
      </c>
      <c r="D52" s="126">
        <f t="shared" ref="D52:E52" si="35">SUM(D53:D53)</f>
        <v>10000</v>
      </c>
      <c r="E52" s="126">
        <f t="shared" si="35"/>
        <v>10000</v>
      </c>
      <c r="F52" s="126">
        <f>SUM(F53:F53)</f>
        <v>0</v>
      </c>
      <c r="G52" s="140">
        <v>0</v>
      </c>
      <c r="H52" s="165">
        <f t="shared" si="32"/>
        <v>0</v>
      </c>
    </row>
    <row r="53" spans="2:8" ht="18.75" customHeight="1" x14ac:dyDescent="0.2">
      <c r="B53" s="164" t="s">
        <v>227</v>
      </c>
      <c r="C53" s="128">
        <v>0</v>
      </c>
      <c r="D53" s="128">
        <v>10000</v>
      </c>
      <c r="E53" s="128">
        <v>10000</v>
      </c>
      <c r="F53" s="128">
        <v>0</v>
      </c>
      <c r="G53" s="140">
        <v>0</v>
      </c>
      <c r="H53" s="165">
        <f t="shared" si="32"/>
        <v>0</v>
      </c>
    </row>
    <row r="54" spans="2:8" ht="18.75" hidden="1" customHeight="1" x14ac:dyDescent="0.2">
      <c r="B54" s="164"/>
      <c r="C54" s="128"/>
      <c r="D54" s="128"/>
      <c r="E54" s="128"/>
      <c r="F54" s="128"/>
      <c r="G54" s="140" t="e">
        <f t="shared" si="31"/>
        <v>#DIV/0!</v>
      </c>
      <c r="H54" s="165" t="e">
        <f t="shared" si="32"/>
        <v>#DIV/0!</v>
      </c>
    </row>
    <row r="55" spans="2:8" ht="18.75" customHeight="1" x14ac:dyDescent="0.2">
      <c r="B55" s="163" t="s">
        <v>187</v>
      </c>
      <c r="C55" s="129">
        <f t="shared" ref="C55" si="36">SUM(C56:C59)</f>
        <v>15555.779999999999</v>
      </c>
      <c r="D55" s="129">
        <f t="shared" ref="D55:F55" si="37">SUM(D56:D59)</f>
        <v>33000</v>
      </c>
      <c r="E55" s="129">
        <f t="shared" si="37"/>
        <v>33000</v>
      </c>
      <c r="F55" s="129">
        <f t="shared" si="37"/>
        <v>43112.36</v>
      </c>
      <c r="G55" s="139">
        <f t="shared" si="31"/>
        <v>277.14688688063217</v>
      </c>
      <c r="H55" s="162">
        <f t="shared" si="32"/>
        <v>130.64351515151515</v>
      </c>
    </row>
    <row r="56" spans="2:8" ht="18.75" customHeight="1" x14ac:dyDescent="0.2">
      <c r="B56" s="164" t="s">
        <v>188</v>
      </c>
      <c r="C56" s="128">
        <v>2830.6</v>
      </c>
      <c r="D56" s="128">
        <v>10000</v>
      </c>
      <c r="E56" s="128">
        <v>10000</v>
      </c>
      <c r="F56" s="128">
        <v>5040</v>
      </c>
      <c r="G56" s="140">
        <f t="shared" si="31"/>
        <v>178.05412280081961</v>
      </c>
      <c r="H56" s="165">
        <f t="shared" si="32"/>
        <v>50.4</v>
      </c>
    </row>
    <row r="57" spans="2:8" ht="18.75" customHeight="1" x14ac:dyDescent="0.2">
      <c r="B57" s="164" t="s">
        <v>228</v>
      </c>
      <c r="C57" s="128">
        <v>1199.71</v>
      </c>
      <c r="D57" s="128">
        <v>4000</v>
      </c>
      <c r="E57" s="128">
        <v>4000</v>
      </c>
      <c r="F57" s="128">
        <v>156.22999999999999</v>
      </c>
      <c r="G57" s="140">
        <f t="shared" si="31"/>
        <v>13.022313725817073</v>
      </c>
      <c r="H57" s="165">
        <f t="shared" si="32"/>
        <v>3.9057499999999994</v>
      </c>
    </row>
    <row r="58" spans="2:8" ht="18.75" customHeight="1" x14ac:dyDescent="0.2">
      <c r="B58" s="164" t="s">
        <v>229</v>
      </c>
      <c r="C58" s="128">
        <v>0</v>
      </c>
      <c r="D58" s="128">
        <v>1000</v>
      </c>
      <c r="E58" s="128">
        <v>1000</v>
      </c>
      <c r="F58" s="128">
        <v>2824</v>
      </c>
      <c r="G58" s="140">
        <v>0</v>
      </c>
      <c r="H58" s="165">
        <f t="shared" si="32"/>
        <v>282.39999999999998</v>
      </c>
    </row>
    <row r="59" spans="2:8" ht="18.75" customHeight="1" x14ac:dyDescent="0.2">
      <c r="B59" s="164" t="s">
        <v>189</v>
      </c>
      <c r="C59" s="128">
        <v>11525.47</v>
      </c>
      <c r="D59" s="128">
        <v>18000</v>
      </c>
      <c r="E59" s="128">
        <v>18000</v>
      </c>
      <c r="F59" s="128">
        <v>35092.129999999997</v>
      </c>
      <c r="G59" s="140">
        <f t="shared" si="31"/>
        <v>304.47461144751583</v>
      </c>
      <c r="H59" s="165">
        <f t="shared" si="32"/>
        <v>194.95627777777776</v>
      </c>
    </row>
    <row r="60" spans="2:8" ht="18.75" hidden="1" customHeight="1" x14ac:dyDescent="0.2">
      <c r="B60" s="164"/>
      <c r="C60" s="128"/>
      <c r="D60" s="128"/>
      <c r="E60" s="128"/>
      <c r="F60" s="128"/>
      <c r="G60" s="140" t="e">
        <f t="shared" ref="G60:G62" si="38">F60/C60*100</f>
        <v>#DIV/0!</v>
      </c>
      <c r="H60" s="165" t="e">
        <f t="shared" ref="H60" si="39">F60/E60*100</f>
        <v>#DIV/0!</v>
      </c>
    </row>
    <row r="61" spans="2:8" ht="18.75" customHeight="1" x14ac:dyDescent="0.2">
      <c r="B61" s="163" t="s">
        <v>230</v>
      </c>
      <c r="C61" s="129">
        <f t="shared" ref="C61:F61" si="40">C62</f>
        <v>2799.96</v>
      </c>
      <c r="D61" s="129">
        <f t="shared" si="40"/>
        <v>0</v>
      </c>
      <c r="E61" s="129">
        <f t="shared" si="40"/>
        <v>0</v>
      </c>
      <c r="F61" s="129">
        <f t="shared" si="40"/>
        <v>0</v>
      </c>
      <c r="G61" s="139">
        <f t="shared" si="38"/>
        <v>0</v>
      </c>
      <c r="H61" s="162">
        <v>0</v>
      </c>
    </row>
    <row r="62" spans="2:8" ht="18.75" customHeight="1" x14ac:dyDescent="0.2">
      <c r="B62" s="164" t="s">
        <v>231</v>
      </c>
      <c r="C62" s="128">
        <v>2799.96</v>
      </c>
      <c r="D62" s="128">
        <v>0</v>
      </c>
      <c r="E62" s="128">
        <v>0</v>
      </c>
      <c r="F62" s="128">
        <v>0</v>
      </c>
      <c r="G62" s="140">
        <f t="shared" si="38"/>
        <v>0</v>
      </c>
      <c r="H62" s="165">
        <v>0</v>
      </c>
    </row>
    <row r="63" spans="2:8" ht="18.75" customHeight="1" x14ac:dyDescent="0.2">
      <c r="B63" s="163" t="s">
        <v>232</v>
      </c>
      <c r="C63" s="126">
        <f t="shared" ref="C63:F63" si="41">C64</f>
        <v>0</v>
      </c>
      <c r="D63" s="126">
        <f t="shared" si="41"/>
        <v>3000</v>
      </c>
      <c r="E63" s="126">
        <f t="shared" si="41"/>
        <v>3000</v>
      </c>
      <c r="F63" s="126">
        <f t="shared" si="41"/>
        <v>0</v>
      </c>
      <c r="G63" s="139">
        <v>0</v>
      </c>
      <c r="H63" s="162">
        <f t="shared" ref="H63:H64" si="42">F63/E63*100</f>
        <v>0</v>
      </c>
    </row>
    <row r="64" spans="2:8" ht="18.75" customHeight="1" x14ac:dyDescent="0.2">
      <c r="B64" s="164" t="s">
        <v>233</v>
      </c>
      <c r="C64" s="128">
        <v>0</v>
      </c>
      <c r="D64" s="128">
        <v>3000</v>
      </c>
      <c r="E64" s="128">
        <v>3000</v>
      </c>
      <c r="F64" s="128">
        <v>0</v>
      </c>
      <c r="G64" s="140">
        <v>0</v>
      </c>
      <c r="H64" s="165">
        <f t="shared" si="42"/>
        <v>0</v>
      </c>
    </row>
    <row r="65" spans="2:9" ht="18.75" customHeight="1" x14ac:dyDescent="0.2">
      <c r="B65" s="160" t="s">
        <v>190</v>
      </c>
      <c r="C65" s="136">
        <f t="shared" ref="C65:F65" si="43">C66</f>
        <v>493366.33999999991</v>
      </c>
      <c r="D65" s="136">
        <f t="shared" si="43"/>
        <v>1171322</v>
      </c>
      <c r="E65" s="136">
        <f t="shared" si="43"/>
        <v>1171322</v>
      </c>
      <c r="F65" s="136">
        <f t="shared" si="43"/>
        <v>315574.21000000002</v>
      </c>
      <c r="G65" s="137">
        <f t="shared" si="1"/>
        <v>63.963465768661898</v>
      </c>
      <c r="H65" s="158">
        <f t="shared" si="2"/>
        <v>26.941712868024336</v>
      </c>
    </row>
    <row r="66" spans="2:9" ht="18.75" customHeight="1" x14ac:dyDescent="0.2">
      <c r="B66" s="160" t="s">
        <v>191</v>
      </c>
      <c r="C66" s="138">
        <f>C67+C115</f>
        <v>493366.33999999991</v>
      </c>
      <c r="D66" s="138">
        <f>D67+D115</f>
        <v>1171322</v>
      </c>
      <c r="E66" s="138">
        <f>E67+E115</f>
        <v>1171322</v>
      </c>
      <c r="F66" s="138">
        <f>F67+F115</f>
        <v>315574.21000000002</v>
      </c>
      <c r="G66" s="137">
        <f t="shared" si="1"/>
        <v>63.963465768661898</v>
      </c>
      <c r="H66" s="158">
        <f t="shared" si="2"/>
        <v>26.941712868024336</v>
      </c>
    </row>
    <row r="67" spans="2:9" ht="18.75" customHeight="1" x14ac:dyDescent="0.2">
      <c r="B67" s="161" t="s">
        <v>165</v>
      </c>
      <c r="C67" s="129">
        <f t="shared" ref="C67" si="44">C68+C75+C105+C109+C112</f>
        <v>493366.33999999991</v>
      </c>
      <c r="D67" s="129">
        <f t="shared" ref="D67:F67" si="45">D68+D75+D105+D109+D112</f>
        <v>1170822</v>
      </c>
      <c r="E67" s="129">
        <f t="shared" si="45"/>
        <v>1170822</v>
      </c>
      <c r="F67" s="129">
        <f t="shared" si="45"/>
        <v>313493.26</v>
      </c>
      <c r="G67" s="139">
        <f t="shared" si="1"/>
        <v>63.541679799233982</v>
      </c>
      <c r="H67" s="162">
        <f t="shared" si="2"/>
        <v>26.77548423244524</v>
      </c>
      <c r="I67" s="125"/>
    </row>
    <row r="68" spans="2:9" ht="18.75" customHeight="1" x14ac:dyDescent="0.2">
      <c r="B68" s="161" t="s">
        <v>166</v>
      </c>
      <c r="C68" s="129">
        <f t="shared" ref="C68" si="46">C69+C71+C73</f>
        <v>406964.54</v>
      </c>
      <c r="D68" s="129">
        <f t="shared" ref="D68:F68" si="47">D69+D71+D73</f>
        <v>940522</v>
      </c>
      <c r="E68" s="129">
        <f t="shared" si="47"/>
        <v>940522</v>
      </c>
      <c r="F68" s="129">
        <f t="shared" si="47"/>
        <v>215761.43</v>
      </c>
      <c r="G68" s="139">
        <f t="shared" ref="G68" si="48">F68/C68*100</f>
        <v>53.017255508305475</v>
      </c>
      <c r="H68" s="162">
        <f t="shared" ref="H68" si="49">F68/E68*100</f>
        <v>22.940604260187428</v>
      </c>
    </row>
    <row r="69" spans="2:9" ht="18.75" customHeight="1" x14ac:dyDescent="0.2">
      <c r="B69" s="163" t="s">
        <v>167</v>
      </c>
      <c r="C69" s="126">
        <f t="shared" ref="C69:F69" si="50">C70</f>
        <v>319395.89</v>
      </c>
      <c r="D69" s="126">
        <f t="shared" si="50"/>
        <v>715000</v>
      </c>
      <c r="E69" s="126">
        <f t="shared" si="50"/>
        <v>715000</v>
      </c>
      <c r="F69" s="126">
        <f t="shared" si="50"/>
        <v>162185.48000000001</v>
      </c>
      <c r="G69" s="143">
        <f t="shared" ref="G69:G74" si="51">F69/C69*100</f>
        <v>50.778824987384773</v>
      </c>
      <c r="H69" s="162">
        <f t="shared" ref="H69:H74" si="52">F69/E69*100</f>
        <v>22.683283916083919</v>
      </c>
    </row>
    <row r="70" spans="2:9" ht="18.75" customHeight="1" x14ac:dyDescent="0.2">
      <c r="B70" s="164" t="s">
        <v>168</v>
      </c>
      <c r="C70" s="128">
        <v>319395.89</v>
      </c>
      <c r="D70" s="128">
        <v>715000</v>
      </c>
      <c r="E70" s="128">
        <v>715000</v>
      </c>
      <c r="F70" s="128">
        <v>162185.48000000001</v>
      </c>
      <c r="G70" s="144">
        <f t="shared" si="51"/>
        <v>50.778824987384773</v>
      </c>
      <c r="H70" s="165">
        <f t="shared" si="52"/>
        <v>22.683283916083919</v>
      </c>
    </row>
    <row r="71" spans="2:9" ht="18.75" customHeight="1" x14ac:dyDescent="0.2">
      <c r="B71" s="163" t="s">
        <v>169</v>
      </c>
      <c r="C71" s="126">
        <f t="shared" ref="C71:F71" si="53">C72</f>
        <v>33084.1</v>
      </c>
      <c r="D71" s="126">
        <f t="shared" si="53"/>
        <v>101022</v>
      </c>
      <c r="E71" s="126">
        <f t="shared" si="53"/>
        <v>101022</v>
      </c>
      <c r="F71" s="126">
        <f t="shared" si="53"/>
        <v>37091.08</v>
      </c>
      <c r="G71" s="139">
        <f t="shared" si="51"/>
        <v>112.11149766806412</v>
      </c>
      <c r="H71" s="162">
        <f t="shared" si="52"/>
        <v>36.715844073568135</v>
      </c>
    </row>
    <row r="72" spans="2:9" ht="18.75" customHeight="1" x14ac:dyDescent="0.2">
      <c r="B72" s="164" t="s">
        <v>170</v>
      </c>
      <c r="C72" s="128">
        <v>33084.1</v>
      </c>
      <c r="D72" s="128">
        <v>101022</v>
      </c>
      <c r="E72" s="128">
        <v>101022</v>
      </c>
      <c r="F72" s="128">
        <v>37091.08</v>
      </c>
      <c r="G72" s="140">
        <f t="shared" si="51"/>
        <v>112.11149766806412</v>
      </c>
      <c r="H72" s="165">
        <f t="shared" si="52"/>
        <v>36.715844073568135</v>
      </c>
    </row>
    <row r="73" spans="2:9" ht="18.75" customHeight="1" x14ac:dyDescent="0.2">
      <c r="B73" s="163" t="s">
        <v>171</v>
      </c>
      <c r="C73" s="126">
        <f t="shared" ref="C73:F73" si="54">C74</f>
        <v>54484.55</v>
      </c>
      <c r="D73" s="126">
        <f t="shared" si="54"/>
        <v>124500</v>
      </c>
      <c r="E73" s="126">
        <f t="shared" si="54"/>
        <v>124500</v>
      </c>
      <c r="F73" s="126">
        <f t="shared" si="54"/>
        <v>16484.87</v>
      </c>
      <c r="G73" s="139">
        <f t="shared" si="51"/>
        <v>30.256045062315827</v>
      </c>
      <c r="H73" s="162">
        <f t="shared" si="52"/>
        <v>13.240859437751004</v>
      </c>
    </row>
    <row r="74" spans="2:9" ht="18.75" customHeight="1" x14ac:dyDescent="0.2">
      <c r="B74" s="164" t="s">
        <v>172</v>
      </c>
      <c r="C74" s="128">
        <v>54484.55</v>
      </c>
      <c r="D74" s="128">
        <v>124500</v>
      </c>
      <c r="E74" s="128">
        <v>124500</v>
      </c>
      <c r="F74" s="128">
        <v>16484.87</v>
      </c>
      <c r="G74" s="140">
        <f t="shared" si="51"/>
        <v>30.256045062315827</v>
      </c>
      <c r="H74" s="165">
        <f t="shared" si="52"/>
        <v>13.240859437751004</v>
      </c>
    </row>
    <row r="75" spans="2:9" ht="18.75" customHeight="1" x14ac:dyDescent="0.2">
      <c r="B75" s="161" t="s">
        <v>173</v>
      </c>
      <c r="C75" s="129">
        <f t="shared" ref="C75" si="55">C76+C80+C87+C96+C98</f>
        <v>81601.16</v>
      </c>
      <c r="D75" s="129">
        <f t="shared" ref="D75:F75" si="56">D76+D80+D87+D96+D98</f>
        <v>194700</v>
      </c>
      <c r="E75" s="129">
        <f t="shared" si="56"/>
        <v>194700</v>
      </c>
      <c r="F75" s="129">
        <f t="shared" si="56"/>
        <v>92633.34</v>
      </c>
      <c r="G75" s="139">
        <f t="shared" si="1"/>
        <v>113.51963624046519</v>
      </c>
      <c r="H75" s="162">
        <f t="shared" si="2"/>
        <v>47.577473035439134</v>
      </c>
    </row>
    <row r="76" spans="2:9" ht="18.75" customHeight="1" x14ac:dyDescent="0.2">
      <c r="B76" s="163" t="s">
        <v>174</v>
      </c>
      <c r="C76" s="126">
        <f t="shared" ref="C76" si="57">SUM(C77:C79)</f>
        <v>12694.99</v>
      </c>
      <c r="D76" s="126">
        <f t="shared" ref="D76:F76" si="58">SUM(D77:D79)</f>
        <v>20000</v>
      </c>
      <c r="E76" s="126">
        <f t="shared" si="58"/>
        <v>20000</v>
      </c>
      <c r="F76" s="126">
        <f t="shared" si="58"/>
        <v>10429.960000000001</v>
      </c>
      <c r="G76" s="139">
        <f t="shared" si="1"/>
        <v>82.158079683402676</v>
      </c>
      <c r="H76" s="162">
        <f t="shared" si="2"/>
        <v>52.149799999999999</v>
      </c>
    </row>
    <row r="77" spans="2:9" ht="18.75" customHeight="1" x14ac:dyDescent="0.2">
      <c r="B77" s="164" t="s">
        <v>192</v>
      </c>
      <c r="C77" s="128">
        <v>3035.61</v>
      </c>
      <c r="D77" s="128">
        <v>15000</v>
      </c>
      <c r="E77" s="128">
        <v>15000</v>
      </c>
      <c r="F77" s="128">
        <v>4636.68</v>
      </c>
      <c r="G77" s="140">
        <f t="shared" si="1"/>
        <v>152.74294128692421</v>
      </c>
      <c r="H77" s="165">
        <f t="shared" si="2"/>
        <v>30.911200000000001</v>
      </c>
    </row>
    <row r="78" spans="2:9" ht="18.75" customHeight="1" x14ac:dyDescent="0.2">
      <c r="B78" s="164" t="s">
        <v>175</v>
      </c>
      <c r="C78" s="128">
        <v>8379.5499999999993</v>
      </c>
      <c r="D78" s="128">
        <v>0</v>
      </c>
      <c r="E78" s="128">
        <v>0</v>
      </c>
      <c r="F78" s="128">
        <v>2689.28</v>
      </c>
      <c r="G78" s="140">
        <f t="shared" ref="G78" si="59">F78/C78*100</f>
        <v>32.093370169042494</v>
      </c>
      <c r="H78" s="165" t="e">
        <f t="shared" ref="H78" si="60">F78/E78*100</f>
        <v>#DIV/0!</v>
      </c>
    </row>
    <row r="79" spans="2:9" ht="18.75" customHeight="1" x14ac:dyDescent="0.2">
      <c r="B79" s="164" t="s">
        <v>193</v>
      </c>
      <c r="C79" s="128">
        <v>1279.83</v>
      </c>
      <c r="D79" s="128">
        <v>5000</v>
      </c>
      <c r="E79" s="128">
        <v>5000</v>
      </c>
      <c r="F79" s="128">
        <v>3104</v>
      </c>
      <c r="G79" s="140">
        <f t="shared" si="1"/>
        <v>242.53221130931456</v>
      </c>
      <c r="H79" s="165">
        <f t="shared" si="2"/>
        <v>62.08</v>
      </c>
    </row>
    <row r="80" spans="2:9" ht="18.75" customHeight="1" x14ac:dyDescent="0.2">
      <c r="B80" s="163" t="s">
        <v>194</v>
      </c>
      <c r="C80" s="126">
        <f t="shared" ref="C80" si="61">SUM(C81:C86)</f>
        <v>43624.49</v>
      </c>
      <c r="D80" s="126">
        <f t="shared" ref="D80:F80" si="62">SUM(D81:D86)</f>
        <v>111500</v>
      </c>
      <c r="E80" s="126">
        <f t="shared" si="62"/>
        <v>111500</v>
      </c>
      <c r="F80" s="126">
        <f t="shared" si="62"/>
        <v>45857.560000000005</v>
      </c>
      <c r="G80" s="139">
        <f t="shared" si="1"/>
        <v>105.11884494237069</v>
      </c>
      <c r="H80" s="162">
        <f t="shared" si="2"/>
        <v>41.127856502242153</v>
      </c>
    </row>
    <row r="81" spans="2:8" ht="18.75" customHeight="1" x14ac:dyDescent="0.2">
      <c r="B81" s="164" t="s">
        <v>195</v>
      </c>
      <c r="C81" s="128">
        <v>3741.44</v>
      </c>
      <c r="D81" s="128">
        <v>13000</v>
      </c>
      <c r="E81" s="128">
        <v>13000</v>
      </c>
      <c r="F81" s="128">
        <v>5351.24</v>
      </c>
      <c r="G81" s="140">
        <f t="shared" si="1"/>
        <v>143.02621450564487</v>
      </c>
      <c r="H81" s="165">
        <f t="shared" si="2"/>
        <v>41.163384615384615</v>
      </c>
    </row>
    <row r="82" spans="2:8" ht="18.75" customHeight="1" x14ac:dyDescent="0.2">
      <c r="B82" s="164" t="s">
        <v>196</v>
      </c>
      <c r="C82" s="128">
        <v>17062.48</v>
      </c>
      <c r="D82" s="128">
        <v>35000</v>
      </c>
      <c r="E82" s="128">
        <v>35000</v>
      </c>
      <c r="F82" s="128">
        <v>19668.490000000002</v>
      </c>
      <c r="G82" s="140">
        <f t="shared" si="1"/>
        <v>115.27333658413082</v>
      </c>
      <c r="H82" s="165">
        <f t="shared" si="2"/>
        <v>56.195685714285716</v>
      </c>
    </row>
    <row r="83" spans="2:8" ht="18.75" customHeight="1" x14ac:dyDescent="0.2">
      <c r="B83" s="164" t="s">
        <v>197</v>
      </c>
      <c r="C83" s="128">
        <v>14468.49</v>
      </c>
      <c r="D83" s="128">
        <v>40000</v>
      </c>
      <c r="E83" s="128">
        <v>40000</v>
      </c>
      <c r="F83" s="128">
        <v>13876.39</v>
      </c>
      <c r="G83" s="140">
        <f t="shared" si="1"/>
        <v>95.907658643023566</v>
      </c>
      <c r="H83" s="165">
        <f t="shared" si="2"/>
        <v>34.690974999999995</v>
      </c>
    </row>
    <row r="84" spans="2:8" ht="18.75" customHeight="1" x14ac:dyDescent="0.2">
      <c r="B84" s="164" t="s">
        <v>198</v>
      </c>
      <c r="C84" s="128">
        <v>7566.79</v>
      </c>
      <c r="D84" s="128">
        <v>22000</v>
      </c>
      <c r="E84" s="128">
        <v>22000</v>
      </c>
      <c r="F84" s="128">
        <v>6865.44</v>
      </c>
      <c r="G84" s="140">
        <f t="shared" si="1"/>
        <v>90.731208345943259</v>
      </c>
      <c r="H84" s="165">
        <f t="shared" si="2"/>
        <v>31.206545454545452</v>
      </c>
    </row>
    <row r="85" spans="2:8" ht="18.75" customHeight="1" x14ac:dyDescent="0.2">
      <c r="B85" s="164" t="s">
        <v>199</v>
      </c>
      <c r="C85" s="128">
        <v>785.29</v>
      </c>
      <c r="D85" s="128">
        <v>1500</v>
      </c>
      <c r="E85" s="128">
        <v>1500</v>
      </c>
      <c r="F85" s="128">
        <v>96</v>
      </c>
      <c r="G85" s="140">
        <f t="shared" ref="G85" si="63">F85/C85*100</f>
        <v>12.224783201110419</v>
      </c>
      <c r="H85" s="165">
        <f t="shared" ref="H85" si="64">F85/E85*100</f>
        <v>6.4</v>
      </c>
    </row>
    <row r="86" spans="2:8" ht="18.75" customHeight="1" x14ac:dyDescent="0.2">
      <c r="B86" s="164" t="s">
        <v>200</v>
      </c>
      <c r="C86" s="128">
        <v>0</v>
      </c>
      <c r="D86" s="128">
        <v>0</v>
      </c>
      <c r="E86" s="128">
        <v>0</v>
      </c>
      <c r="F86" s="128">
        <v>0</v>
      </c>
      <c r="G86" s="140">
        <v>0</v>
      </c>
      <c r="H86" s="171">
        <v>0</v>
      </c>
    </row>
    <row r="87" spans="2:8" ht="18.75" customHeight="1" x14ac:dyDescent="0.2">
      <c r="B87" s="163" t="s">
        <v>179</v>
      </c>
      <c r="C87" s="129">
        <f t="shared" ref="C87" si="65">SUM(C88:C95)</f>
        <v>12787.53</v>
      </c>
      <c r="D87" s="129">
        <f t="shared" ref="D87:F87" si="66">SUM(D88:D95)</f>
        <v>28000</v>
      </c>
      <c r="E87" s="129">
        <f t="shared" si="66"/>
        <v>28000</v>
      </c>
      <c r="F87" s="129">
        <f t="shared" si="66"/>
        <v>20980.89</v>
      </c>
      <c r="G87" s="145">
        <f t="shared" si="1"/>
        <v>164.07304616294155</v>
      </c>
      <c r="H87" s="172">
        <f t="shared" si="2"/>
        <v>74.931749999999994</v>
      </c>
    </row>
    <row r="88" spans="2:8" ht="18.75" customHeight="1" x14ac:dyDescent="0.2">
      <c r="B88" s="164" t="s">
        <v>201</v>
      </c>
      <c r="C88" s="128">
        <v>4637.93</v>
      </c>
      <c r="D88" s="128">
        <v>13000</v>
      </c>
      <c r="E88" s="128">
        <v>13000</v>
      </c>
      <c r="F88" s="128">
        <v>4448.5600000000004</v>
      </c>
      <c r="G88" s="146">
        <f t="shared" si="1"/>
        <v>95.916928457307463</v>
      </c>
      <c r="H88" s="171">
        <f t="shared" si="2"/>
        <v>34.219692307692313</v>
      </c>
    </row>
    <row r="89" spans="2:8" ht="18.75" customHeight="1" x14ac:dyDescent="0.2">
      <c r="B89" s="164" t="s">
        <v>202</v>
      </c>
      <c r="C89" s="128">
        <v>7439.88</v>
      </c>
      <c r="D89" s="128">
        <v>0</v>
      </c>
      <c r="E89" s="128">
        <v>0</v>
      </c>
      <c r="F89" s="128">
        <v>0</v>
      </c>
      <c r="G89" s="146">
        <f t="shared" si="1"/>
        <v>0</v>
      </c>
      <c r="H89" s="171">
        <v>0</v>
      </c>
    </row>
    <row r="90" spans="2:8" ht="18.75" customHeight="1" x14ac:dyDescent="0.2">
      <c r="B90" s="164" t="s">
        <v>203</v>
      </c>
      <c r="C90" s="128">
        <v>0</v>
      </c>
      <c r="D90" s="128">
        <v>0</v>
      </c>
      <c r="E90" s="128">
        <v>0</v>
      </c>
      <c r="F90" s="128">
        <v>0</v>
      </c>
      <c r="G90" s="146">
        <v>0</v>
      </c>
      <c r="H90" s="171">
        <v>0</v>
      </c>
    </row>
    <row r="91" spans="2:8" ht="18.75" customHeight="1" x14ac:dyDescent="0.2">
      <c r="B91" s="164" t="s">
        <v>204</v>
      </c>
      <c r="C91" s="128">
        <v>709.72</v>
      </c>
      <c r="D91" s="128">
        <v>13000</v>
      </c>
      <c r="E91" s="128">
        <v>13000</v>
      </c>
      <c r="F91" s="128">
        <v>7041.91</v>
      </c>
      <c r="G91" s="146">
        <f t="shared" si="1"/>
        <v>992.20960378740915</v>
      </c>
      <c r="H91" s="171">
        <f t="shared" si="2"/>
        <v>54.168538461538461</v>
      </c>
    </row>
    <row r="92" spans="2:8" ht="18.75" customHeight="1" x14ac:dyDescent="0.2">
      <c r="B92" s="164" t="s">
        <v>205</v>
      </c>
      <c r="C92" s="128">
        <v>0</v>
      </c>
      <c r="D92" s="128">
        <v>2000</v>
      </c>
      <c r="E92" s="128">
        <v>2000</v>
      </c>
      <c r="F92" s="128">
        <v>9462.42</v>
      </c>
      <c r="G92" s="146">
        <v>0</v>
      </c>
      <c r="H92" s="171">
        <f t="shared" si="2"/>
        <v>473.12099999999998</v>
      </c>
    </row>
    <row r="93" spans="2:8" ht="18.75" hidden="1" customHeight="1" x14ac:dyDescent="0.2">
      <c r="B93" s="164" t="s">
        <v>181</v>
      </c>
      <c r="C93" s="128">
        <v>0</v>
      </c>
      <c r="D93" s="128">
        <v>0</v>
      </c>
      <c r="E93" s="128">
        <v>0</v>
      </c>
      <c r="F93" s="128">
        <v>0</v>
      </c>
      <c r="G93" s="146" t="e">
        <f t="shared" ref="G93:G94" si="67">F93/C93*100</f>
        <v>#DIV/0!</v>
      </c>
      <c r="H93" s="171" t="e">
        <f t="shared" ref="H93:H94" si="68">F93/E93*100</f>
        <v>#DIV/0!</v>
      </c>
    </row>
    <row r="94" spans="2:8" ht="18.75" hidden="1" customHeight="1" x14ac:dyDescent="0.2">
      <c r="B94" s="164" t="s">
        <v>206</v>
      </c>
      <c r="C94" s="128">
        <v>0</v>
      </c>
      <c r="D94" s="128">
        <v>0</v>
      </c>
      <c r="E94" s="128">
        <v>0</v>
      </c>
      <c r="F94" s="128">
        <v>0</v>
      </c>
      <c r="G94" s="146" t="e">
        <f t="shared" si="67"/>
        <v>#DIV/0!</v>
      </c>
      <c r="H94" s="171" t="e">
        <f t="shared" si="68"/>
        <v>#DIV/0!</v>
      </c>
    </row>
    <row r="95" spans="2:8" ht="18.75" customHeight="1" x14ac:dyDescent="0.2">
      <c r="B95" s="164" t="s">
        <v>182</v>
      </c>
      <c r="C95" s="128">
        <v>0</v>
      </c>
      <c r="D95" s="128">
        <v>0</v>
      </c>
      <c r="E95" s="128">
        <v>0</v>
      </c>
      <c r="F95" s="128">
        <v>28</v>
      </c>
      <c r="G95" s="146">
        <v>0</v>
      </c>
      <c r="H95" s="171">
        <v>0</v>
      </c>
    </row>
    <row r="96" spans="2:8" ht="27.75" customHeight="1" x14ac:dyDescent="0.2">
      <c r="B96" s="163" t="s">
        <v>207</v>
      </c>
      <c r="C96" s="129">
        <f t="shared" ref="C96:F96" si="69">C97</f>
        <v>650.47</v>
      </c>
      <c r="D96" s="129">
        <f t="shared" si="69"/>
        <v>2000</v>
      </c>
      <c r="E96" s="129">
        <f t="shared" si="69"/>
        <v>2000</v>
      </c>
      <c r="F96" s="129">
        <f t="shared" si="69"/>
        <v>0</v>
      </c>
      <c r="G96" s="145">
        <f t="shared" ref="G96:G97" si="70">F96/C96*100</f>
        <v>0</v>
      </c>
      <c r="H96" s="172">
        <f t="shared" ref="H96:H97" si="71">F96/E96*100</f>
        <v>0</v>
      </c>
    </row>
    <row r="97" spans="2:8" ht="27" customHeight="1" x14ac:dyDescent="0.2">
      <c r="B97" s="169" t="s">
        <v>208</v>
      </c>
      <c r="C97" s="135">
        <v>650.47</v>
      </c>
      <c r="D97" s="135">
        <v>2000</v>
      </c>
      <c r="E97" s="135">
        <v>2000</v>
      </c>
      <c r="F97" s="135">
        <v>0</v>
      </c>
      <c r="G97" s="146">
        <f t="shared" si="70"/>
        <v>0</v>
      </c>
      <c r="H97" s="171">
        <f t="shared" si="71"/>
        <v>0</v>
      </c>
    </row>
    <row r="98" spans="2:8" ht="18.75" customHeight="1" x14ac:dyDescent="0.2">
      <c r="B98" s="163" t="s">
        <v>183</v>
      </c>
      <c r="C98" s="129">
        <f t="shared" ref="C98" si="72">SUM(C99:C104)</f>
        <v>11843.68</v>
      </c>
      <c r="D98" s="129">
        <f t="shared" ref="D98:F98" si="73">SUM(D99:D104)</f>
        <v>33200</v>
      </c>
      <c r="E98" s="129">
        <f t="shared" si="73"/>
        <v>33200</v>
      </c>
      <c r="F98" s="129">
        <f t="shared" si="73"/>
        <v>15364.93</v>
      </c>
      <c r="G98" s="145">
        <f t="shared" ref="G98:G110" si="74">F98/C98*100</f>
        <v>129.73104643151453</v>
      </c>
      <c r="H98" s="172">
        <f t="shared" ref="H98:H110" si="75">F98/E98*100</f>
        <v>46.279909638554216</v>
      </c>
    </row>
    <row r="99" spans="2:8" ht="30.75" customHeight="1" x14ac:dyDescent="0.2">
      <c r="B99" s="164" t="s">
        <v>241</v>
      </c>
      <c r="C99" s="128">
        <v>4655.58</v>
      </c>
      <c r="D99" s="128">
        <v>10000</v>
      </c>
      <c r="E99" s="128">
        <v>10000</v>
      </c>
      <c r="F99" s="128">
        <v>4401.38</v>
      </c>
      <c r="G99" s="146">
        <f t="shared" si="74"/>
        <v>94.539885470768411</v>
      </c>
      <c r="H99" s="171">
        <f t="shared" si="75"/>
        <v>44.013800000000003</v>
      </c>
    </row>
    <row r="100" spans="2:8" ht="18.75" customHeight="1" x14ac:dyDescent="0.2">
      <c r="B100" s="164" t="s">
        <v>209</v>
      </c>
      <c r="C100" s="128">
        <v>2918.5</v>
      </c>
      <c r="D100" s="128">
        <v>10500</v>
      </c>
      <c r="E100" s="128">
        <v>10500</v>
      </c>
      <c r="F100" s="128">
        <v>2996.64</v>
      </c>
      <c r="G100" s="146">
        <f t="shared" si="74"/>
        <v>102.67740277539832</v>
      </c>
      <c r="H100" s="171">
        <f t="shared" si="75"/>
        <v>28.539428571428573</v>
      </c>
    </row>
    <row r="101" spans="2:8" ht="18.75" customHeight="1" x14ac:dyDescent="0.2">
      <c r="B101" s="164" t="s">
        <v>210</v>
      </c>
      <c r="C101" s="128">
        <v>607.85</v>
      </c>
      <c r="D101" s="128">
        <v>6500</v>
      </c>
      <c r="E101" s="128">
        <v>6500</v>
      </c>
      <c r="F101" s="128">
        <v>1802.76</v>
      </c>
      <c r="G101" s="146">
        <f t="shared" si="74"/>
        <v>296.57974829316441</v>
      </c>
      <c r="H101" s="171">
        <f t="shared" si="75"/>
        <v>27.734769230769231</v>
      </c>
    </row>
    <row r="102" spans="2:8" ht="18.75" customHeight="1" x14ac:dyDescent="0.2">
      <c r="B102" s="164" t="s">
        <v>211</v>
      </c>
      <c r="C102" s="128">
        <v>236</v>
      </c>
      <c r="D102" s="128">
        <v>700</v>
      </c>
      <c r="E102" s="128">
        <v>700</v>
      </c>
      <c r="F102" s="128">
        <v>100</v>
      </c>
      <c r="G102" s="146">
        <f t="shared" si="74"/>
        <v>42.372881355932201</v>
      </c>
      <c r="H102" s="171">
        <f t="shared" si="75"/>
        <v>14.285714285714285</v>
      </c>
    </row>
    <row r="103" spans="2:8" ht="18.75" customHeight="1" x14ac:dyDescent="0.2">
      <c r="B103" s="164" t="s">
        <v>212</v>
      </c>
      <c r="C103" s="128">
        <v>3425.75</v>
      </c>
      <c r="D103" s="128">
        <v>5500</v>
      </c>
      <c r="E103" s="128">
        <v>5500</v>
      </c>
      <c r="F103" s="128">
        <v>6064.15</v>
      </c>
      <c r="G103" s="146">
        <f t="shared" si="74"/>
        <v>177.01671166897759</v>
      </c>
      <c r="H103" s="171">
        <f t="shared" si="75"/>
        <v>110.25727272727272</v>
      </c>
    </row>
    <row r="104" spans="2:8" ht="18.75" customHeight="1" x14ac:dyDescent="0.2">
      <c r="B104" s="164" t="s">
        <v>184</v>
      </c>
      <c r="C104" s="128">
        <v>0</v>
      </c>
      <c r="D104" s="128">
        <v>0</v>
      </c>
      <c r="E104" s="128">
        <v>0</v>
      </c>
      <c r="F104" s="128">
        <v>0</v>
      </c>
      <c r="G104" s="146">
        <v>0</v>
      </c>
      <c r="H104" s="171">
        <v>0</v>
      </c>
    </row>
    <row r="105" spans="2:8" ht="18.75" customHeight="1" x14ac:dyDescent="0.2">
      <c r="B105" s="161" t="s">
        <v>213</v>
      </c>
      <c r="C105" s="129">
        <f>C106</f>
        <v>4694.8500000000004</v>
      </c>
      <c r="D105" s="129">
        <f>D106</f>
        <v>12100</v>
      </c>
      <c r="E105" s="129">
        <f>E106</f>
        <v>12100</v>
      </c>
      <c r="F105" s="129">
        <f>F106</f>
        <v>4952.1000000000004</v>
      </c>
      <c r="G105" s="145">
        <f t="shared" si="74"/>
        <v>105.47940828780473</v>
      </c>
      <c r="H105" s="172">
        <f t="shared" si="75"/>
        <v>40.92644628099174</v>
      </c>
    </row>
    <row r="106" spans="2:8" ht="18.75" customHeight="1" x14ac:dyDescent="0.2">
      <c r="B106" s="163" t="s">
        <v>214</v>
      </c>
      <c r="C106" s="129">
        <f>C107+C108</f>
        <v>4694.8500000000004</v>
      </c>
      <c r="D106" s="129">
        <f>D107+D108</f>
        <v>12100</v>
      </c>
      <c r="E106" s="129">
        <f>E107+E108</f>
        <v>12100</v>
      </c>
      <c r="F106" s="129">
        <f>F107+F108</f>
        <v>4952.1000000000004</v>
      </c>
      <c r="G106" s="145">
        <f t="shared" si="74"/>
        <v>105.47940828780473</v>
      </c>
      <c r="H106" s="172">
        <f t="shared" si="75"/>
        <v>40.92644628099174</v>
      </c>
    </row>
    <row r="107" spans="2:8" ht="18.75" customHeight="1" x14ac:dyDescent="0.2">
      <c r="B107" s="164" t="s">
        <v>215</v>
      </c>
      <c r="C107" s="128">
        <v>4694.8500000000004</v>
      </c>
      <c r="D107" s="128">
        <v>12000</v>
      </c>
      <c r="E107" s="128">
        <v>12000</v>
      </c>
      <c r="F107" s="128">
        <v>4952.1000000000004</v>
      </c>
      <c r="G107" s="146">
        <f t="shared" si="74"/>
        <v>105.47940828780473</v>
      </c>
      <c r="H107" s="171">
        <f t="shared" si="75"/>
        <v>41.267499999999998</v>
      </c>
    </row>
    <row r="108" spans="2:8" ht="18.75" customHeight="1" x14ac:dyDescent="0.2">
      <c r="B108" s="164" t="s">
        <v>216</v>
      </c>
      <c r="C108" s="128">
        <v>0</v>
      </c>
      <c r="D108" s="128">
        <v>100</v>
      </c>
      <c r="E108" s="128">
        <v>100</v>
      </c>
      <c r="F108" s="128">
        <v>0</v>
      </c>
      <c r="G108" s="146">
        <v>0</v>
      </c>
      <c r="H108" s="171">
        <f t="shared" si="75"/>
        <v>0</v>
      </c>
    </row>
    <row r="109" spans="2:8" ht="18.75" customHeight="1" x14ac:dyDescent="0.2">
      <c r="B109" s="161" t="s">
        <v>217</v>
      </c>
      <c r="C109" s="129">
        <f t="shared" ref="C109:F109" si="76">C110</f>
        <v>105.79</v>
      </c>
      <c r="D109" s="129">
        <f t="shared" si="76"/>
        <v>23500</v>
      </c>
      <c r="E109" s="129">
        <f t="shared" si="76"/>
        <v>23500</v>
      </c>
      <c r="F109" s="129">
        <f t="shared" si="76"/>
        <v>146.38999999999999</v>
      </c>
      <c r="G109" s="145">
        <f t="shared" si="74"/>
        <v>138.3779185178183</v>
      </c>
      <c r="H109" s="172">
        <f t="shared" si="75"/>
        <v>0.62293617021276593</v>
      </c>
    </row>
    <row r="110" spans="2:8" ht="27.75" customHeight="1" x14ac:dyDescent="0.2">
      <c r="B110" s="163" t="s">
        <v>218</v>
      </c>
      <c r="C110" s="129">
        <f>SUM(C111)</f>
        <v>105.79</v>
      </c>
      <c r="D110" s="129">
        <f>SUM(D111)</f>
        <v>23500</v>
      </c>
      <c r="E110" s="129">
        <f>SUM(E111)</f>
        <v>23500</v>
      </c>
      <c r="F110" s="129">
        <f>SUM(F111)</f>
        <v>146.38999999999999</v>
      </c>
      <c r="G110" s="145">
        <f t="shared" si="74"/>
        <v>138.3779185178183</v>
      </c>
      <c r="H110" s="172">
        <f t="shared" si="75"/>
        <v>0.62293617021276593</v>
      </c>
    </row>
    <row r="111" spans="2:8" ht="28.5" customHeight="1" x14ac:dyDescent="0.2">
      <c r="B111" s="164" t="s">
        <v>219</v>
      </c>
      <c r="C111" s="128">
        <v>105.79</v>
      </c>
      <c r="D111" s="128">
        <v>23500</v>
      </c>
      <c r="E111" s="128">
        <v>23500</v>
      </c>
      <c r="F111" s="128">
        <v>146.38999999999999</v>
      </c>
      <c r="G111" s="146">
        <f t="shared" ref="G111:G143" si="77">F111/C111*100</f>
        <v>138.3779185178183</v>
      </c>
      <c r="H111" s="171">
        <f t="shared" ref="H111:H164" si="78">F111/E111*100</f>
        <v>0.62293617021276593</v>
      </c>
    </row>
    <row r="112" spans="2:8" ht="18.75" hidden="1" customHeight="1" x14ac:dyDescent="0.2">
      <c r="B112" s="161" t="s">
        <v>220</v>
      </c>
      <c r="C112" s="129">
        <f t="shared" ref="C112:F112" si="79">C113</f>
        <v>0</v>
      </c>
      <c r="D112" s="129">
        <f>D113</f>
        <v>0</v>
      </c>
      <c r="E112" s="129">
        <f t="shared" si="79"/>
        <v>0</v>
      </c>
      <c r="F112" s="129">
        <f t="shared" si="79"/>
        <v>0</v>
      </c>
      <c r="G112" s="145" t="e">
        <f t="shared" ref="G112:G114" si="80">F112/C112*100</f>
        <v>#DIV/0!</v>
      </c>
      <c r="H112" s="172" t="e">
        <f t="shared" ref="H112:H114" si="81">F112/E112*100</f>
        <v>#DIV/0!</v>
      </c>
    </row>
    <row r="113" spans="2:8" ht="18.75" hidden="1" customHeight="1" x14ac:dyDescent="0.2">
      <c r="B113" s="163" t="s">
        <v>221</v>
      </c>
      <c r="C113" s="129">
        <f>C114</f>
        <v>0</v>
      </c>
      <c r="D113" s="129">
        <f>D114</f>
        <v>0</v>
      </c>
      <c r="E113" s="129">
        <f>E114</f>
        <v>0</v>
      </c>
      <c r="F113" s="129">
        <f>F114</f>
        <v>0</v>
      </c>
      <c r="G113" s="145" t="e">
        <f t="shared" si="80"/>
        <v>#DIV/0!</v>
      </c>
      <c r="H113" s="172" t="e">
        <f t="shared" si="81"/>
        <v>#DIV/0!</v>
      </c>
    </row>
    <row r="114" spans="2:8" ht="18.75" hidden="1" customHeight="1" x14ac:dyDescent="0.2">
      <c r="B114" s="164" t="s">
        <v>222</v>
      </c>
      <c r="C114" s="128">
        <v>0</v>
      </c>
      <c r="D114" s="128">
        <v>0</v>
      </c>
      <c r="E114" s="128">
        <v>0</v>
      </c>
      <c r="F114" s="128">
        <v>0</v>
      </c>
      <c r="G114" s="146" t="e">
        <f t="shared" si="80"/>
        <v>#DIV/0!</v>
      </c>
      <c r="H114" s="171" t="e">
        <f t="shared" si="81"/>
        <v>#DIV/0!</v>
      </c>
    </row>
    <row r="115" spans="2:8" ht="18.75" customHeight="1" x14ac:dyDescent="0.2">
      <c r="B115" s="161" t="s">
        <v>185</v>
      </c>
      <c r="C115" s="129">
        <f>C116+C119</f>
        <v>0</v>
      </c>
      <c r="D115" s="129">
        <f>D116+D119</f>
        <v>500</v>
      </c>
      <c r="E115" s="129">
        <f>E116+E119</f>
        <v>500</v>
      </c>
      <c r="F115" s="129">
        <f>F116+F119</f>
        <v>2080.9499999999998</v>
      </c>
      <c r="G115" s="145">
        <v>0</v>
      </c>
      <c r="H115" s="172">
        <f t="shared" si="78"/>
        <v>416.18999999999994</v>
      </c>
    </row>
    <row r="116" spans="2:8" ht="30" customHeight="1" x14ac:dyDescent="0.2">
      <c r="B116" s="161" t="s">
        <v>223</v>
      </c>
      <c r="C116" s="129">
        <f t="shared" ref="C116:F117" si="82">C117</f>
        <v>0</v>
      </c>
      <c r="D116" s="129">
        <f>D117</f>
        <v>500</v>
      </c>
      <c r="E116" s="129">
        <f t="shared" si="82"/>
        <v>500</v>
      </c>
      <c r="F116" s="129">
        <f t="shared" si="82"/>
        <v>2080.9499999999998</v>
      </c>
      <c r="G116" s="145">
        <v>0</v>
      </c>
      <c r="H116" s="172">
        <f t="shared" si="78"/>
        <v>416.18999999999994</v>
      </c>
    </row>
    <row r="117" spans="2:8" ht="18.75" customHeight="1" x14ac:dyDescent="0.2">
      <c r="B117" s="163" t="s">
        <v>224</v>
      </c>
      <c r="C117" s="129">
        <f t="shared" si="82"/>
        <v>0</v>
      </c>
      <c r="D117" s="129">
        <f>D118</f>
        <v>500</v>
      </c>
      <c r="E117" s="129">
        <f t="shared" si="82"/>
        <v>500</v>
      </c>
      <c r="F117" s="129">
        <f t="shared" si="82"/>
        <v>2080.9499999999998</v>
      </c>
      <c r="G117" s="145">
        <v>0</v>
      </c>
      <c r="H117" s="172">
        <f t="shared" si="78"/>
        <v>416.18999999999994</v>
      </c>
    </row>
    <row r="118" spans="2:8" ht="18.75" customHeight="1" x14ac:dyDescent="0.2">
      <c r="B118" s="164" t="s">
        <v>225</v>
      </c>
      <c r="C118" s="128">
        <v>0</v>
      </c>
      <c r="D118" s="128">
        <v>500</v>
      </c>
      <c r="E118" s="128">
        <v>500</v>
      </c>
      <c r="F118" s="128">
        <v>2080.9499999999998</v>
      </c>
      <c r="G118" s="146">
        <v>0</v>
      </c>
      <c r="H118" s="171">
        <f t="shared" si="78"/>
        <v>416.18999999999994</v>
      </c>
    </row>
    <row r="119" spans="2:8" ht="18.75" hidden="1" customHeight="1" x14ac:dyDescent="0.2">
      <c r="B119" s="161" t="s">
        <v>186</v>
      </c>
      <c r="C119" s="129">
        <f t="shared" ref="C119" si="83">C120+C124+C129+C131+C123</f>
        <v>0</v>
      </c>
      <c r="D119" s="129">
        <f t="shared" ref="D119:F119" si="84">D120+D124+D129+D131+D123</f>
        <v>0</v>
      </c>
      <c r="E119" s="129">
        <f t="shared" si="84"/>
        <v>0</v>
      </c>
      <c r="F119" s="129">
        <f t="shared" si="84"/>
        <v>0</v>
      </c>
      <c r="G119" s="145" t="e">
        <f t="shared" si="77"/>
        <v>#DIV/0!</v>
      </c>
      <c r="H119" s="172" t="e">
        <f t="shared" si="78"/>
        <v>#DIV/0!</v>
      </c>
    </row>
    <row r="120" spans="2:8" ht="18.75" hidden="1" customHeight="1" x14ac:dyDescent="0.2">
      <c r="B120" s="163" t="s">
        <v>226</v>
      </c>
      <c r="C120" s="129">
        <f>C121</f>
        <v>0</v>
      </c>
      <c r="D120" s="129">
        <f>D121</f>
        <v>0</v>
      </c>
      <c r="E120" s="129">
        <f>E121</f>
        <v>0</v>
      </c>
      <c r="F120" s="129">
        <f>F121</f>
        <v>0</v>
      </c>
      <c r="G120" s="145" t="e">
        <f t="shared" ref="G120:G123" si="85">F120/C120*100</f>
        <v>#DIV/0!</v>
      </c>
      <c r="H120" s="172" t="e">
        <f t="shared" ref="H120:H123" si="86">F120/E120*100</f>
        <v>#DIV/0!</v>
      </c>
    </row>
    <row r="121" spans="2:8" ht="18.75" hidden="1" customHeight="1" x14ac:dyDescent="0.2">
      <c r="B121" s="164" t="s">
        <v>227</v>
      </c>
      <c r="C121" s="147"/>
      <c r="D121" s="128"/>
      <c r="E121" s="128"/>
      <c r="F121" s="147"/>
      <c r="G121" s="145" t="e">
        <f t="shared" si="85"/>
        <v>#DIV/0!</v>
      </c>
      <c r="H121" s="172" t="e">
        <f t="shared" si="86"/>
        <v>#DIV/0!</v>
      </c>
    </row>
    <row r="122" spans="2:8" ht="18.75" hidden="1" customHeight="1" x14ac:dyDescent="0.2">
      <c r="B122" s="163" t="s">
        <v>250</v>
      </c>
      <c r="C122" s="128">
        <f t="shared" ref="C122:F123" si="87">C123</f>
        <v>0</v>
      </c>
      <c r="D122" s="128">
        <f t="shared" si="87"/>
        <v>0</v>
      </c>
      <c r="E122" s="128">
        <f t="shared" si="87"/>
        <v>0</v>
      </c>
      <c r="F122" s="128">
        <f t="shared" si="87"/>
        <v>0</v>
      </c>
      <c r="G122" s="146" t="e">
        <f t="shared" si="85"/>
        <v>#DIV/0!</v>
      </c>
      <c r="H122" s="171" t="e">
        <f t="shared" si="86"/>
        <v>#DIV/0!</v>
      </c>
    </row>
    <row r="123" spans="2:8" ht="18.75" hidden="1" customHeight="1" x14ac:dyDescent="0.2">
      <c r="B123" s="164" t="s">
        <v>227</v>
      </c>
      <c r="C123" s="128">
        <f t="shared" si="87"/>
        <v>0</v>
      </c>
      <c r="D123" s="128">
        <v>0</v>
      </c>
      <c r="E123" s="128">
        <v>0</v>
      </c>
      <c r="F123" s="128">
        <f t="shared" si="87"/>
        <v>0</v>
      </c>
      <c r="G123" s="146" t="e">
        <f t="shared" si="85"/>
        <v>#DIV/0!</v>
      </c>
      <c r="H123" s="171" t="e">
        <f t="shared" si="86"/>
        <v>#DIV/0!</v>
      </c>
    </row>
    <row r="124" spans="2:8" ht="18.75" hidden="1" customHeight="1" x14ac:dyDescent="0.2">
      <c r="B124" s="163" t="s">
        <v>187</v>
      </c>
      <c r="C124" s="129">
        <f>SUM(C125:C128)</f>
        <v>0</v>
      </c>
      <c r="D124" s="129">
        <f>SUM(D125:D128)</f>
        <v>0</v>
      </c>
      <c r="E124" s="129">
        <f>SUM(E125:E128)</f>
        <v>0</v>
      </c>
      <c r="F124" s="129">
        <f>SUM(F125:F128)</f>
        <v>0</v>
      </c>
      <c r="G124" s="145" t="e">
        <f t="shared" si="77"/>
        <v>#DIV/0!</v>
      </c>
      <c r="H124" s="172" t="e">
        <f t="shared" si="78"/>
        <v>#DIV/0!</v>
      </c>
    </row>
    <row r="125" spans="2:8" ht="18.75" hidden="1" customHeight="1" x14ac:dyDescent="0.2">
      <c r="B125" s="164" t="s">
        <v>188</v>
      </c>
      <c r="C125" s="128">
        <v>0</v>
      </c>
      <c r="D125" s="128">
        <v>0</v>
      </c>
      <c r="E125" s="128">
        <v>0</v>
      </c>
      <c r="F125" s="128">
        <v>0</v>
      </c>
      <c r="G125" s="146" t="e">
        <f t="shared" ref="G125:G128" si="88">F125/C125*100</f>
        <v>#DIV/0!</v>
      </c>
      <c r="H125" s="171" t="e">
        <f t="shared" ref="H125:H128" si="89">F125/E125*100</f>
        <v>#DIV/0!</v>
      </c>
    </row>
    <row r="126" spans="2:8" ht="18.75" hidden="1" customHeight="1" x14ac:dyDescent="0.2">
      <c r="B126" s="164" t="s">
        <v>228</v>
      </c>
      <c r="C126" s="128">
        <v>0</v>
      </c>
      <c r="D126" s="128">
        <v>0</v>
      </c>
      <c r="E126" s="128">
        <v>0</v>
      </c>
      <c r="F126" s="128">
        <v>0</v>
      </c>
      <c r="G126" s="146" t="e">
        <f t="shared" si="88"/>
        <v>#DIV/0!</v>
      </c>
      <c r="H126" s="171" t="e">
        <f t="shared" si="89"/>
        <v>#DIV/0!</v>
      </c>
    </row>
    <row r="127" spans="2:8" ht="18.75" hidden="1" customHeight="1" x14ac:dyDescent="0.2">
      <c r="B127" s="164" t="s">
        <v>229</v>
      </c>
      <c r="C127" s="128">
        <v>0</v>
      </c>
      <c r="D127" s="128">
        <v>0</v>
      </c>
      <c r="E127" s="128">
        <v>0</v>
      </c>
      <c r="F127" s="128">
        <v>0</v>
      </c>
      <c r="G127" s="146" t="e">
        <f t="shared" si="88"/>
        <v>#DIV/0!</v>
      </c>
      <c r="H127" s="171" t="e">
        <f t="shared" si="89"/>
        <v>#DIV/0!</v>
      </c>
    </row>
    <row r="128" spans="2:8" ht="18.75" hidden="1" customHeight="1" x14ac:dyDescent="0.2">
      <c r="B128" s="164" t="s">
        <v>189</v>
      </c>
      <c r="C128" s="128">
        <v>0</v>
      </c>
      <c r="D128" s="128">
        <v>0</v>
      </c>
      <c r="E128" s="128">
        <v>0</v>
      </c>
      <c r="F128" s="128">
        <v>0</v>
      </c>
      <c r="G128" s="146" t="e">
        <f t="shared" si="88"/>
        <v>#DIV/0!</v>
      </c>
      <c r="H128" s="171" t="e">
        <f t="shared" si="89"/>
        <v>#DIV/0!</v>
      </c>
    </row>
    <row r="129" spans="2:8" ht="18.75" hidden="1" customHeight="1" x14ac:dyDescent="0.2">
      <c r="B129" s="163" t="s">
        <v>230</v>
      </c>
      <c r="C129" s="129">
        <f>C130</f>
        <v>0</v>
      </c>
      <c r="D129" s="129">
        <f>D130</f>
        <v>0</v>
      </c>
      <c r="E129" s="129">
        <f>E130</f>
        <v>0</v>
      </c>
      <c r="F129" s="129">
        <f>F130</f>
        <v>0</v>
      </c>
      <c r="G129" s="145" t="s">
        <v>242</v>
      </c>
      <c r="H129" s="172" t="e">
        <f t="shared" si="78"/>
        <v>#DIV/0!</v>
      </c>
    </row>
    <row r="130" spans="2:8" ht="18.75" hidden="1" customHeight="1" x14ac:dyDescent="0.2">
      <c r="B130" s="164" t="s">
        <v>231</v>
      </c>
      <c r="C130" s="128">
        <v>0</v>
      </c>
      <c r="D130" s="128">
        <v>0</v>
      </c>
      <c r="E130" s="128">
        <v>0</v>
      </c>
      <c r="F130" s="128">
        <v>0</v>
      </c>
      <c r="G130" s="146" t="s">
        <v>242</v>
      </c>
      <c r="H130" s="171" t="e">
        <f t="shared" si="78"/>
        <v>#DIV/0!</v>
      </c>
    </row>
    <row r="131" spans="2:8" ht="18.75" hidden="1" customHeight="1" x14ac:dyDescent="0.2">
      <c r="B131" s="163" t="s">
        <v>232</v>
      </c>
      <c r="C131" s="129">
        <f>C132</f>
        <v>0</v>
      </c>
      <c r="D131" s="129">
        <f>D132</f>
        <v>0</v>
      </c>
      <c r="E131" s="129">
        <f>E132</f>
        <v>0</v>
      </c>
      <c r="F131" s="129">
        <f>F132</f>
        <v>0</v>
      </c>
      <c r="G131" s="146" t="s">
        <v>242</v>
      </c>
      <c r="H131" s="171" t="e">
        <f t="shared" si="78"/>
        <v>#DIV/0!</v>
      </c>
    </row>
    <row r="132" spans="2:8" ht="18.75" hidden="1" customHeight="1" x14ac:dyDescent="0.2">
      <c r="B132" s="164" t="s">
        <v>233</v>
      </c>
      <c r="C132" s="128">
        <v>0</v>
      </c>
      <c r="D132" s="128"/>
      <c r="E132" s="128"/>
      <c r="F132" s="128">
        <v>0</v>
      </c>
      <c r="G132" s="146" t="s">
        <v>242</v>
      </c>
      <c r="H132" s="171" t="e">
        <f t="shared" si="78"/>
        <v>#DIV/0!</v>
      </c>
    </row>
    <row r="133" spans="2:8" ht="18.75" customHeight="1" x14ac:dyDescent="0.2">
      <c r="B133" s="160" t="s">
        <v>234</v>
      </c>
      <c r="C133" s="138">
        <f>C139+C160+C134</f>
        <v>32898.49</v>
      </c>
      <c r="D133" s="138">
        <f>D139+D160+D134</f>
        <v>330500</v>
      </c>
      <c r="E133" s="138">
        <f t="shared" ref="E133:F133" si="90">E139+E160+E134</f>
        <v>330500</v>
      </c>
      <c r="F133" s="138">
        <f t="shared" si="90"/>
        <v>0</v>
      </c>
      <c r="G133" s="148">
        <f t="shared" si="77"/>
        <v>0</v>
      </c>
      <c r="H133" s="173">
        <f t="shared" si="78"/>
        <v>0</v>
      </c>
    </row>
    <row r="134" spans="2:8" ht="28.5" customHeight="1" x14ac:dyDescent="0.2">
      <c r="B134" s="160" t="s">
        <v>260</v>
      </c>
      <c r="C134" s="149">
        <f>SUM(C135:C138)</f>
        <v>0</v>
      </c>
      <c r="D134" s="149">
        <f t="shared" ref="D134:F134" si="91">SUM(D135:D138)</f>
        <v>100000</v>
      </c>
      <c r="E134" s="149">
        <f t="shared" si="91"/>
        <v>100000</v>
      </c>
      <c r="F134" s="149">
        <f t="shared" si="91"/>
        <v>0</v>
      </c>
      <c r="G134" s="148">
        <v>0</v>
      </c>
      <c r="H134" s="173">
        <f t="shared" ref="H134:H136" si="92">F134/E134*100</f>
        <v>0</v>
      </c>
    </row>
    <row r="135" spans="2:8" ht="18.75" customHeight="1" x14ac:dyDescent="0.2">
      <c r="B135" s="164" t="s">
        <v>198</v>
      </c>
      <c r="C135" s="150">
        <v>0</v>
      </c>
      <c r="D135" s="150">
        <v>10000</v>
      </c>
      <c r="E135" s="150">
        <v>10000</v>
      </c>
      <c r="F135" s="150">
        <v>0</v>
      </c>
      <c r="G135" s="180">
        <v>0</v>
      </c>
      <c r="H135" s="181">
        <f t="shared" si="92"/>
        <v>0</v>
      </c>
    </row>
    <row r="136" spans="2:8" ht="18.75" customHeight="1" x14ac:dyDescent="0.2">
      <c r="B136" s="164" t="s">
        <v>202</v>
      </c>
      <c r="C136" s="150">
        <v>0</v>
      </c>
      <c r="D136" s="150">
        <v>10000</v>
      </c>
      <c r="E136" s="150">
        <v>10000</v>
      </c>
      <c r="F136" s="150">
        <v>0</v>
      </c>
      <c r="G136" s="180">
        <v>0</v>
      </c>
      <c r="H136" s="181">
        <f t="shared" si="92"/>
        <v>0</v>
      </c>
    </row>
    <row r="137" spans="2:8" ht="18.75" customHeight="1" x14ac:dyDescent="0.2">
      <c r="B137" s="164" t="s">
        <v>227</v>
      </c>
      <c r="C137" s="150">
        <v>0</v>
      </c>
      <c r="D137" s="150">
        <v>75000</v>
      </c>
      <c r="E137" s="150">
        <v>75000</v>
      </c>
      <c r="F137" s="150">
        <v>0</v>
      </c>
      <c r="G137" s="180">
        <v>0</v>
      </c>
      <c r="H137" s="181">
        <f t="shared" ref="H137:H138" si="93">F137/E137*100</f>
        <v>0</v>
      </c>
    </row>
    <row r="138" spans="2:8" ht="18.75" customHeight="1" x14ac:dyDescent="0.2">
      <c r="B138" s="164" t="s">
        <v>189</v>
      </c>
      <c r="C138" s="150">
        <v>0</v>
      </c>
      <c r="D138" s="150">
        <v>5000</v>
      </c>
      <c r="E138" s="150">
        <v>5000</v>
      </c>
      <c r="F138" s="150">
        <v>0</v>
      </c>
      <c r="G138" s="180">
        <v>0</v>
      </c>
      <c r="H138" s="181">
        <f t="shared" si="93"/>
        <v>0</v>
      </c>
    </row>
    <row r="139" spans="2:8" ht="18.75" customHeight="1" x14ac:dyDescent="0.2">
      <c r="B139" s="160" t="s">
        <v>235</v>
      </c>
      <c r="C139" s="138">
        <f t="shared" ref="C139:F139" si="94">C140</f>
        <v>32898.49</v>
      </c>
      <c r="D139" s="138">
        <f t="shared" si="94"/>
        <v>30500</v>
      </c>
      <c r="E139" s="138">
        <f t="shared" si="94"/>
        <v>30500</v>
      </c>
      <c r="F139" s="138">
        <f t="shared" si="94"/>
        <v>0</v>
      </c>
      <c r="G139" s="148">
        <f t="shared" si="77"/>
        <v>0</v>
      </c>
      <c r="H139" s="173">
        <f t="shared" si="78"/>
        <v>0</v>
      </c>
    </row>
    <row r="140" spans="2:8" ht="18.75" customHeight="1" x14ac:dyDescent="0.2">
      <c r="B140" s="161" t="s">
        <v>165</v>
      </c>
      <c r="C140" s="129">
        <f t="shared" ref="C140" si="95">C141+C146</f>
        <v>32898.49</v>
      </c>
      <c r="D140" s="129">
        <f t="shared" ref="D140:F140" si="96">D141+D146</f>
        <v>30500</v>
      </c>
      <c r="E140" s="129">
        <f t="shared" si="96"/>
        <v>30500</v>
      </c>
      <c r="F140" s="129">
        <f t="shared" si="96"/>
        <v>0</v>
      </c>
      <c r="G140" s="145">
        <f t="shared" si="77"/>
        <v>0</v>
      </c>
      <c r="H140" s="172">
        <f t="shared" si="78"/>
        <v>0</v>
      </c>
    </row>
    <row r="141" spans="2:8" ht="18.75" customHeight="1" x14ac:dyDescent="0.2">
      <c r="B141" s="161" t="s">
        <v>166</v>
      </c>
      <c r="C141" s="129">
        <f t="shared" ref="C141" si="97">C142+C144</f>
        <v>11702.44</v>
      </c>
      <c r="D141" s="129">
        <f t="shared" ref="D141:F141" si="98">D142+D144</f>
        <v>12000</v>
      </c>
      <c r="E141" s="129">
        <f t="shared" si="98"/>
        <v>12000</v>
      </c>
      <c r="F141" s="129">
        <f t="shared" si="98"/>
        <v>0</v>
      </c>
      <c r="G141" s="145">
        <f t="shared" si="77"/>
        <v>0</v>
      </c>
      <c r="H141" s="172">
        <f t="shared" si="78"/>
        <v>0</v>
      </c>
    </row>
    <row r="142" spans="2:8" ht="18.75" customHeight="1" x14ac:dyDescent="0.2">
      <c r="B142" s="163" t="s">
        <v>167</v>
      </c>
      <c r="C142" s="129">
        <f t="shared" ref="C142:F142" si="99">C143</f>
        <v>11702.44</v>
      </c>
      <c r="D142" s="129">
        <f t="shared" si="99"/>
        <v>12000</v>
      </c>
      <c r="E142" s="129">
        <f t="shared" si="99"/>
        <v>12000</v>
      </c>
      <c r="F142" s="129">
        <f t="shared" si="99"/>
        <v>0</v>
      </c>
      <c r="G142" s="145">
        <f t="shared" si="77"/>
        <v>0</v>
      </c>
      <c r="H142" s="172">
        <f t="shared" si="78"/>
        <v>0</v>
      </c>
    </row>
    <row r="143" spans="2:8" ht="18.75" customHeight="1" x14ac:dyDescent="0.2">
      <c r="B143" s="164" t="s">
        <v>168</v>
      </c>
      <c r="C143" s="128">
        <v>11702.44</v>
      </c>
      <c r="D143" s="128">
        <v>12000</v>
      </c>
      <c r="E143" s="128">
        <v>12000</v>
      </c>
      <c r="F143" s="128">
        <v>0</v>
      </c>
      <c r="G143" s="146">
        <f t="shared" si="77"/>
        <v>0</v>
      </c>
      <c r="H143" s="171">
        <f t="shared" si="78"/>
        <v>0</v>
      </c>
    </row>
    <row r="144" spans="2:8" ht="18.75" customHeight="1" x14ac:dyDescent="0.2">
      <c r="B144" s="163" t="s">
        <v>171</v>
      </c>
      <c r="C144" s="129">
        <f t="shared" ref="C144:F144" si="100">C145</f>
        <v>0</v>
      </c>
      <c r="D144" s="129">
        <f t="shared" si="100"/>
        <v>0</v>
      </c>
      <c r="E144" s="129">
        <f t="shared" si="100"/>
        <v>0</v>
      </c>
      <c r="F144" s="129">
        <f t="shared" si="100"/>
        <v>0</v>
      </c>
      <c r="G144" s="145">
        <v>0</v>
      </c>
      <c r="H144" s="172">
        <v>0</v>
      </c>
    </row>
    <row r="145" spans="2:8" ht="18.75" customHeight="1" x14ac:dyDescent="0.2">
      <c r="B145" s="164" t="s">
        <v>172</v>
      </c>
      <c r="C145" s="128">
        <v>0</v>
      </c>
      <c r="D145" s="128">
        <v>0</v>
      </c>
      <c r="E145" s="128">
        <v>0</v>
      </c>
      <c r="F145" s="128">
        <v>0</v>
      </c>
      <c r="G145" s="146">
        <v>0</v>
      </c>
      <c r="H145" s="171">
        <v>0</v>
      </c>
    </row>
    <row r="146" spans="2:8" ht="18.75" customHeight="1" x14ac:dyDescent="0.2">
      <c r="B146" s="161" t="s">
        <v>173</v>
      </c>
      <c r="C146" s="129">
        <f t="shared" ref="C146" si="101">C147+C149+C152+C156+C158</f>
        <v>21196.05</v>
      </c>
      <c r="D146" s="129">
        <f>D147+D149+D152+D156+D158</f>
        <v>18500</v>
      </c>
      <c r="E146" s="129">
        <f t="shared" ref="E146:F146" si="102">E147+E149+E152+E156+E158</f>
        <v>18500</v>
      </c>
      <c r="F146" s="129">
        <f t="shared" si="102"/>
        <v>0</v>
      </c>
      <c r="G146" s="145">
        <f t="shared" ref="G146:G159" si="103">F146/C146*100</f>
        <v>0</v>
      </c>
      <c r="H146" s="172">
        <f t="shared" ref="H146:H159" si="104">F146/E146*100</f>
        <v>0</v>
      </c>
    </row>
    <row r="147" spans="2:8" ht="18.75" customHeight="1" x14ac:dyDescent="0.2">
      <c r="B147" s="163" t="s">
        <v>174</v>
      </c>
      <c r="C147" s="129">
        <f t="shared" ref="C147:F147" si="105">C148</f>
        <v>1955.27</v>
      </c>
      <c r="D147" s="129">
        <f t="shared" si="105"/>
        <v>3000</v>
      </c>
      <c r="E147" s="129">
        <f t="shared" si="105"/>
        <v>3000</v>
      </c>
      <c r="F147" s="129">
        <f t="shared" si="105"/>
        <v>0</v>
      </c>
      <c r="G147" s="146">
        <f t="shared" si="103"/>
        <v>0</v>
      </c>
      <c r="H147" s="171">
        <f t="shared" si="104"/>
        <v>0</v>
      </c>
    </row>
    <row r="148" spans="2:8" ht="18.75" customHeight="1" x14ac:dyDescent="0.2">
      <c r="B148" s="164" t="s">
        <v>192</v>
      </c>
      <c r="C148" s="128">
        <v>1955.27</v>
      </c>
      <c r="D148" s="128">
        <v>3000</v>
      </c>
      <c r="E148" s="128">
        <v>3000</v>
      </c>
      <c r="F148" s="128">
        <v>0</v>
      </c>
      <c r="G148" s="146">
        <f t="shared" si="103"/>
        <v>0</v>
      </c>
      <c r="H148" s="171">
        <f t="shared" si="104"/>
        <v>0</v>
      </c>
    </row>
    <row r="149" spans="2:8" ht="18.75" customHeight="1" x14ac:dyDescent="0.2">
      <c r="B149" s="163" t="s">
        <v>194</v>
      </c>
      <c r="C149" s="129">
        <f t="shared" ref="C149" si="106">SUM(C150:C151)</f>
        <v>1500</v>
      </c>
      <c r="D149" s="129">
        <f t="shared" ref="D149:F149" si="107">SUM(D150:D151)</f>
        <v>3000</v>
      </c>
      <c r="E149" s="129">
        <f t="shared" si="107"/>
        <v>3000</v>
      </c>
      <c r="F149" s="129">
        <f t="shared" si="107"/>
        <v>0</v>
      </c>
      <c r="G149" s="145">
        <f t="shared" si="103"/>
        <v>0</v>
      </c>
      <c r="H149" s="172">
        <f t="shared" si="104"/>
        <v>0</v>
      </c>
    </row>
    <row r="150" spans="2:8" ht="18.75" customHeight="1" x14ac:dyDescent="0.2">
      <c r="B150" s="164" t="s">
        <v>195</v>
      </c>
      <c r="C150" s="128">
        <v>500</v>
      </c>
      <c r="D150" s="128">
        <v>1500</v>
      </c>
      <c r="E150" s="128">
        <v>1500</v>
      </c>
      <c r="F150" s="128">
        <v>0</v>
      </c>
      <c r="G150" s="146">
        <f t="shared" si="103"/>
        <v>0</v>
      </c>
      <c r="H150" s="171">
        <f t="shared" si="104"/>
        <v>0</v>
      </c>
    </row>
    <row r="151" spans="2:8" ht="18.75" customHeight="1" x14ac:dyDescent="0.2">
      <c r="B151" s="164" t="s">
        <v>197</v>
      </c>
      <c r="C151" s="128">
        <v>1000</v>
      </c>
      <c r="D151" s="128">
        <v>1500</v>
      </c>
      <c r="E151" s="128">
        <v>1500</v>
      </c>
      <c r="F151" s="128">
        <v>0</v>
      </c>
      <c r="G151" s="146">
        <f t="shared" si="103"/>
        <v>0</v>
      </c>
      <c r="H151" s="171">
        <f t="shared" si="104"/>
        <v>0</v>
      </c>
    </row>
    <row r="152" spans="2:8" ht="18.75" customHeight="1" x14ac:dyDescent="0.2">
      <c r="B152" s="163" t="s">
        <v>179</v>
      </c>
      <c r="C152" s="129">
        <f t="shared" ref="C152" si="108">SUM(C153:C155)</f>
        <v>13191.73</v>
      </c>
      <c r="D152" s="129">
        <f t="shared" ref="D152:F152" si="109">SUM(D153:D155)</f>
        <v>9000</v>
      </c>
      <c r="E152" s="129">
        <f t="shared" si="109"/>
        <v>9000</v>
      </c>
      <c r="F152" s="129">
        <f t="shared" si="109"/>
        <v>0</v>
      </c>
      <c r="G152" s="145">
        <f t="shared" si="103"/>
        <v>0</v>
      </c>
      <c r="H152" s="172">
        <f t="shared" si="104"/>
        <v>0</v>
      </c>
    </row>
    <row r="153" spans="2:8" ht="18.75" customHeight="1" x14ac:dyDescent="0.2">
      <c r="B153" s="164" t="s">
        <v>201</v>
      </c>
      <c r="C153" s="128">
        <v>1214.93</v>
      </c>
      <c r="D153" s="128">
        <v>2000</v>
      </c>
      <c r="E153" s="128">
        <v>2000</v>
      </c>
      <c r="F153" s="128">
        <v>0</v>
      </c>
      <c r="G153" s="146">
        <f t="shared" si="103"/>
        <v>0</v>
      </c>
      <c r="H153" s="171">
        <f t="shared" si="104"/>
        <v>0</v>
      </c>
    </row>
    <row r="154" spans="2:8" ht="18.75" customHeight="1" x14ac:dyDescent="0.2">
      <c r="B154" s="164" t="s">
        <v>181</v>
      </c>
      <c r="C154" s="128">
        <v>11976.8</v>
      </c>
      <c r="D154" s="128">
        <v>6000</v>
      </c>
      <c r="E154" s="128">
        <v>6000</v>
      </c>
      <c r="F154" s="128">
        <v>0</v>
      </c>
      <c r="G154" s="146">
        <f t="shared" si="103"/>
        <v>0</v>
      </c>
      <c r="H154" s="171">
        <f t="shared" si="104"/>
        <v>0</v>
      </c>
    </row>
    <row r="155" spans="2:8" ht="18.75" customHeight="1" x14ac:dyDescent="0.2">
      <c r="B155" s="164" t="s">
        <v>182</v>
      </c>
      <c r="C155" s="128">
        <v>0</v>
      </c>
      <c r="D155" s="128">
        <v>1000</v>
      </c>
      <c r="E155" s="128">
        <v>1000</v>
      </c>
      <c r="F155" s="128">
        <v>0</v>
      </c>
      <c r="G155" s="146">
        <v>0</v>
      </c>
      <c r="H155" s="171">
        <f t="shared" si="104"/>
        <v>0</v>
      </c>
    </row>
    <row r="156" spans="2:8" ht="18.75" customHeight="1" x14ac:dyDescent="0.2">
      <c r="B156" s="163" t="s">
        <v>207</v>
      </c>
      <c r="C156" s="129">
        <f t="shared" ref="C156:F156" si="110">C157</f>
        <v>2601.87</v>
      </c>
      <c r="D156" s="129">
        <f>D157</f>
        <v>1500</v>
      </c>
      <c r="E156" s="129">
        <f t="shared" si="110"/>
        <v>1500</v>
      </c>
      <c r="F156" s="129">
        <f t="shared" si="110"/>
        <v>0</v>
      </c>
      <c r="G156" s="145">
        <f t="shared" si="103"/>
        <v>0</v>
      </c>
      <c r="H156" s="172">
        <f t="shared" si="104"/>
        <v>0</v>
      </c>
    </row>
    <row r="157" spans="2:8" ht="18.75" customHeight="1" x14ac:dyDescent="0.2">
      <c r="B157" s="164" t="s">
        <v>208</v>
      </c>
      <c r="C157" s="128">
        <v>2601.87</v>
      </c>
      <c r="D157" s="128">
        <v>1500</v>
      </c>
      <c r="E157" s="128">
        <v>1500</v>
      </c>
      <c r="F157" s="128">
        <v>0</v>
      </c>
      <c r="G157" s="146">
        <f t="shared" si="103"/>
        <v>0</v>
      </c>
      <c r="H157" s="171">
        <f t="shared" si="104"/>
        <v>0</v>
      </c>
    </row>
    <row r="158" spans="2:8" ht="18.75" customHeight="1" x14ac:dyDescent="0.2">
      <c r="B158" s="163" t="s">
        <v>183</v>
      </c>
      <c r="C158" s="129">
        <f t="shared" ref="C158:F158" si="111">C159</f>
        <v>1947.18</v>
      </c>
      <c r="D158" s="129">
        <f t="shared" si="111"/>
        <v>2000</v>
      </c>
      <c r="E158" s="129">
        <f t="shared" si="111"/>
        <v>2000</v>
      </c>
      <c r="F158" s="129">
        <f t="shared" si="111"/>
        <v>0</v>
      </c>
      <c r="G158" s="145">
        <f t="shared" si="103"/>
        <v>0</v>
      </c>
      <c r="H158" s="172">
        <f t="shared" si="104"/>
        <v>0</v>
      </c>
    </row>
    <row r="159" spans="2:8" ht="18.75" customHeight="1" x14ac:dyDescent="0.2">
      <c r="B159" s="164" t="s">
        <v>210</v>
      </c>
      <c r="C159" s="128">
        <v>1947.18</v>
      </c>
      <c r="D159" s="128">
        <v>2000</v>
      </c>
      <c r="E159" s="128">
        <v>2000</v>
      </c>
      <c r="F159" s="128">
        <v>0</v>
      </c>
      <c r="G159" s="146">
        <f t="shared" si="103"/>
        <v>0</v>
      </c>
      <c r="H159" s="171">
        <f t="shared" si="104"/>
        <v>0</v>
      </c>
    </row>
    <row r="160" spans="2:8" ht="18.75" customHeight="1" x14ac:dyDescent="0.2">
      <c r="B160" s="160" t="s">
        <v>236</v>
      </c>
      <c r="C160" s="138">
        <f t="shared" ref="C160" si="112">C161+C182</f>
        <v>0</v>
      </c>
      <c r="D160" s="138">
        <f t="shared" ref="D160:F160" si="113">D161+D182</f>
        <v>200000</v>
      </c>
      <c r="E160" s="138">
        <f t="shared" si="113"/>
        <v>200000</v>
      </c>
      <c r="F160" s="138">
        <f t="shared" si="113"/>
        <v>0</v>
      </c>
      <c r="G160" s="148">
        <v>0</v>
      </c>
      <c r="H160" s="173">
        <f t="shared" si="78"/>
        <v>0</v>
      </c>
    </row>
    <row r="161" spans="2:8" ht="18.75" customHeight="1" x14ac:dyDescent="0.2">
      <c r="B161" s="161" t="s">
        <v>165</v>
      </c>
      <c r="C161" s="129">
        <f t="shared" ref="C161:F161" si="114">C162</f>
        <v>0</v>
      </c>
      <c r="D161" s="129">
        <f t="shared" si="114"/>
        <v>0</v>
      </c>
      <c r="E161" s="129">
        <f t="shared" si="114"/>
        <v>0</v>
      </c>
      <c r="F161" s="129">
        <f t="shared" si="114"/>
        <v>0</v>
      </c>
      <c r="G161" s="145">
        <v>0</v>
      </c>
      <c r="H161" s="172">
        <v>0</v>
      </c>
    </row>
    <row r="162" spans="2:8" ht="18.75" customHeight="1" x14ac:dyDescent="0.2">
      <c r="B162" s="161" t="s">
        <v>173</v>
      </c>
      <c r="C162" s="129">
        <f t="shared" ref="C162" si="115">C163+C165+C171+C179</f>
        <v>0</v>
      </c>
      <c r="D162" s="129">
        <f t="shared" ref="D162:F162" si="116">D163+D165+D171+D179</f>
        <v>0</v>
      </c>
      <c r="E162" s="129">
        <f t="shared" si="116"/>
        <v>0</v>
      </c>
      <c r="F162" s="129">
        <f t="shared" si="116"/>
        <v>0</v>
      </c>
      <c r="G162" s="145">
        <v>0</v>
      </c>
      <c r="H162" s="172">
        <v>0</v>
      </c>
    </row>
    <row r="163" spans="2:8" ht="18.75" hidden="1" customHeight="1" x14ac:dyDescent="0.2">
      <c r="B163" s="163" t="s">
        <v>174</v>
      </c>
      <c r="C163" s="129">
        <f t="shared" ref="C163:F163" si="117">C164</f>
        <v>0</v>
      </c>
      <c r="D163" s="129">
        <f t="shared" si="117"/>
        <v>0</v>
      </c>
      <c r="E163" s="129">
        <f t="shared" si="117"/>
        <v>0</v>
      </c>
      <c r="F163" s="129">
        <f t="shared" si="117"/>
        <v>0</v>
      </c>
      <c r="G163" s="145" t="s">
        <v>242</v>
      </c>
      <c r="H163" s="172" t="e">
        <f t="shared" si="78"/>
        <v>#DIV/0!</v>
      </c>
    </row>
    <row r="164" spans="2:8" ht="18.75" hidden="1" customHeight="1" x14ac:dyDescent="0.2">
      <c r="B164" s="164" t="s">
        <v>193</v>
      </c>
      <c r="C164" s="128">
        <v>0</v>
      </c>
      <c r="D164" s="128">
        <v>0</v>
      </c>
      <c r="E164" s="128">
        <v>0</v>
      </c>
      <c r="F164" s="128">
        <v>0</v>
      </c>
      <c r="G164" s="146" t="s">
        <v>242</v>
      </c>
      <c r="H164" s="171" t="e">
        <f t="shared" si="78"/>
        <v>#DIV/0!</v>
      </c>
    </row>
    <row r="165" spans="2:8" ht="18.75" customHeight="1" x14ac:dyDescent="0.2">
      <c r="B165" s="163" t="s">
        <v>194</v>
      </c>
      <c r="C165" s="129">
        <f t="shared" ref="C165" si="118">SUM(C166:C170)</f>
        <v>0</v>
      </c>
      <c r="D165" s="129">
        <f t="shared" ref="D165:F165" si="119">SUM(D166:D170)</f>
        <v>0</v>
      </c>
      <c r="E165" s="129">
        <f t="shared" si="119"/>
        <v>0</v>
      </c>
      <c r="F165" s="129">
        <f t="shared" si="119"/>
        <v>0</v>
      </c>
      <c r="G165" s="145">
        <v>0</v>
      </c>
      <c r="H165" s="172">
        <v>0</v>
      </c>
    </row>
    <row r="166" spans="2:8" ht="18.75" customHeight="1" x14ac:dyDescent="0.2">
      <c r="B166" s="164" t="s">
        <v>195</v>
      </c>
      <c r="C166" s="128">
        <v>0</v>
      </c>
      <c r="D166" s="128">
        <v>0</v>
      </c>
      <c r="E166" s="128">
        <v>0</v>
      </c>
      <c r="F166" s="128">
        <v>0</v>
      </c>
      <c r="G166" s="146">
        <v>0</v>
      </c>
      <c r="H166" s="171">
        <v>0</v>
      </c>
    </row>
    <row r="167" spans="2:8" ht="18.75" customHeight="1" x14ac:dyDescent="0.2">
      <c r="B167" s="164" t="s">
        <v>196</v>
      </c>
      <c r="C167" s="128">
        <v>0</v>
      </c>
      <c r="D167" s="128">
        <v>0</v>
      </c>
      <c r="E167" s="128">
        <v>0</v>
      </c>
      <c r="F167" s="128">
        <v>0</v>
      </c>
      <c r="G167" s="146">
        <v>0</v>
      </c>
      <c r="H167" s="171">
        <v>0</v>
      </c>
    </row>
    <row r="168" spans="2:8" ht="18.75" customHeight="1" x14ac:dyDescent="0.2">
      <c r="B168" s="164" t="s">
        <v>197</v>
      </c>
      <c r="C168" s="128">
        <v>0</v>
      </c>
      <c r="D168" s="128">
        <v>0</v>
      </c>
      <c r="E168" s="128">
        <v>0</v>
      </c>
      <c r="F168" s="128">
        <v>0</v>
      </c>
      <c r="G168" s="146">
        <v>0</v>
      </c>
      <c r="H168" s="171">
        <v>0</v>
      </c>
    </row>
    <row r="169" spans="2:8" ht="18.75" customHeight="1" x14ac:dyDescent="0.2">
      <c r="B169" s="164" t="s">
        <v>198</v>
      </c>
      <c r="C169" s="128">
        <v>0</v>
      </c>
      <c r="D169" s="128">
        <v>0</v>
      </c>
      <c r="E169" s="128">
        <v>0</v>
      </c>
      <c r="F169" s="128">
        <v>0</v>
      </c>
      <c r="G169" s="146">
        <v>0</v>
      </c>
      <c r="H169" s="171">
        <v>0</v>
      </c>
    </row>
    <row r="170" spans="2:8" ht="18.75" customHeight="1" x14ac:dyDescent="0.2">
      <c r="B170" s="164" t="s">
        <v>199</v>
      </c>
      <c r="C170" s="128">
        <v>0</v>
      </c>
      <c r="D170" s="128">
        <v>0</v>
      </c>
      <c r="E170" s="128">
        <v>0</v>
      </c>
      <c r="F170" s="128">
        <v>0</v>
      </c>
      <c r="G170" s="146">
        <v>0</v>
      </c>
      <c r="H170" s="171">
        <v>0</v>
      </c>
    </row>
    <row r="171" spans="2:8" ht="18.75" customHeight="1" x14ac:dyDescent="0.2">
      <c r="B171" s="163" t="s">
        <v>179</v>
      </c>
      <c r="C171" s="129">
        <f t="shared" ref="C171" si="120">SUM(C172:C178)</f>
        <v>0</v>
      </c>
      <c r="D171" s="129">
        <f>SUM(D172:D178)</f>
        <v>0</v>
      </c>
      <c r="E171" s="129">
        <f t="shared" ref="E171:F171" si="121">SUM(E172:E178)</f>
        <v>0</v>
      </c>
      <c r="F171" s="129">
        <f t="shared" si="121"/>
        <v>0</v>
      </c>
      <c r="G171" s="145">
        <v>0</v>
      </c>
      <c r="H171" s="172">
        <v>0</v>
      </c>
    </row>
    <row r="172" spans="2:8" ht="18.75" customHeight="1" x14ac:dyDescent="0.2">
      <c r="B172" s="164" t="s">
        <v>202</v>
      </c>
      <c r="C172" s="128">
        <v>0</v>
      </c>
      <c r="D172" s="128">
        <v>0</v>
      </c>
      <c r="E172" s="128">
        <v>0</v>
      </c>
      <c r="F172" s="128">
        <v>0</v>
      </c>
      <c r="G172" s="146">
        <v>0</v>
      </c>
      <c r="H172" s="171">
        <v>0</v>
      </c>
    </row>
    <row r="173" spans="2:8" ht="18.75" hidden="1" customHeight="1" x14ac:dyDescent="0.2">
      <c r="B173" s="164" t="s">
        <v>203</v>
      </c>
      <c r="C173" s="128">
        <v>0</v>
      </c>
      <c r="D173" s="128">
        <v>0</v>
      </c>
      <c r="E173" s="128">
        <v>0</v>
      </c>
      <c r="F173" s="128">
        <v>0</v>
      </c>
      <c r="G173" s="146" t="e">
        <f t="shared" ref="G173:G181" si="122">F173/C173*100</f>
        <v>#DIV/0!</v>
      </c>
      <c r="H173" s="171" t="e">
        <f t="shared" ref="H173:H183" si="123">F173/E173*100</f>
        <v>#DIV/0!</v>
      </c>
    </row>
    <row r="174" spans="2:8" ht="18.75" hidden="1" customHeight="1" x14ac:dyDescent="0.2">
      <c r="B174" s="164" t="s">
        <v>204</v>
      </c>
      <c r="C174" s="128">
        <v>0</v>
      </c>
      <c r="D174" s="128">
        <v>0</v>
      </c>
      <c r="E174" s="128">
        <v>0</v>
      </c>
      <c r="F174" s="128">
        <v>0</v>
      </c>
      <c r="G174" s="146" t="e">
        <f t="shared" si="122"/>
        <v>#DIV/0!</v>
      </c>
      <c r="H174" s="171" t="e">
        <f t="shared" si="123"/>
        <v>#DIV/0!</v>
      </c>
    </row>
    <row r="175" spans="2:8" ht="18.75" hidden="1" customHeight="1" x14ac:dyDescent="0.2">
      <c r="B175" s="164" t="s">
        <v>180</v>
      </c>
      <c r="C175" s="128">
        <v>0</v>
      </c>
      <c r="D175" s="128">
        <v>0</v>
      </c>
      <c r="E175" s="128">
        <v>0</v>
      </c>
      <c r="F175" s="128">
        <v>0</v>
      </c>
      <c r="G175" s="146" t="e">
        <f t="shared" si="122"/>
        <v>#DIV/0!</v>
      </c>
      <c r="H175" s="171" t="e">
        <f t="shared" si="123"/>
        <v>#DIV/0!</v>
      </c>
    </row>
    <row r="176" spans="2:8" ht="18.75" customHeight="1" x14ac:dyDescent="0.2">
      <c r="B176" s="164" t="s">
        <v>181</v>
      </c>
      <c r="C176" s="128">
        <v>0</v>
      </c>
      <c r="D176" s="128">
        <v>0</v>
      </c>
      <c r="E176" s="128">
        <v>0</v>
      </c>
      <c r="F176" s="128">
        <v>0</v>
      </c>
      <c r="G176" s="146">
        <v>0</v>
      </c>
      <c r="H176" s="171">
        <v>0</v>
      </c>
    </row>
    <row r="177" spans="2:8" ht="18.75" hidden="1" customHeight="1" x14ac:dyDescent="0.2">
      <c r="B177" s="164" t="s">
        <v>206</v>
      </c>
      <c r="C177" s="128">
        <v>0</v>
      </c>
      <c r="D177" s="128">
        <v>0</v>
      </c>
      <c r="E177" s="128">
        <v>0</v>
      </c>
      <c r="F177" s="128">
        <v>0</v>
      </c>
      <c r="G177" s="145" t="e">
        <f t="shared" si="122"/>
        <v>#DIV/0!</v>
      </c>
      <c r="H177" s="172" t="e">
        <f t="shared" si="123"/>
        <v>#DIV/0!</v>
      </c>
    </row>
    <row r="178" spans="2:8" ht="18.75" hidden="1" customHeight="1" x14ac:dyDescent="0.2">
      <c r="B178" s="164" t="s">
        <v>182</v>
      </c>
      <c r="C178" s="128">
        <v>0</v>
      </c>
      <c r="D178" s="128">
        <v>0</v>
      </c>
      <c r="E178" s="128">
        <v>0</v>
      </c>
      <c r="F178" s="128">
        <v>0</v>
      </c>
      <c r="G178" s="145" t="e">
        <f t="shared" si="122"/>
        <v>#DIV/0!</v>
      </c>
      <c r="H178" s="172" t="e">
        <f t="shared" si="123"/>
        <v>#DIV/0!</v>
      </c>
    </row>
    <row r="179" spans="2:8" ht="18.75" hidden="1" customHeight="1" x14ac:dyDescent="0.2">
      <c r="B179" s="163" t="s">
        <v>183</v>
      </c>
      <c r="C179" s="129">
        <f t="shared" ref="C179" si="124">SUM(C180:C181)</f>
        <v>0</v>
      </c>
      <c r="D179" s="129">
        <f t="shared" ref="D179:F179" si="125">SUM(D180:D181)</f>
        <v>0</v>
      </c>
      <c r="E179" s="129">
        <f t="shared" si="125"/>
        <v>0</v>
      </c>
      <c r="F179" s="129">
        <f t="shared" si="125"/>
        <v>0</v>
      </c>
      <c r="G179" s="145" t="e">
        <f t="shared" si="122"/>
        <v>#DIV/0!</v>
      </c>
      <c r="H179" s="172" t="e">
        <f t="shared" si="123"/>
        <v>#DIV/0!</v>
      </c>
    </row>
    <row r="180" spans="2:8" ht="18.75" hidden="1" customHeight="1" x14ac:dyDescent="0.2">
      <c r="B180" s="164" t="s">
        <v>212</v>
      </c>
      <c r="C180" s="128">
        <v>0</v>
      </c>
      <c r="D180" s="128">
        <v>0</v>
      </c>
      <c r="E180" s="128">
        <v>0</v>
      </c>
      <c r="F180" s="128">
        <v>0</v>
      </c>
      <c r="G180" s="145" t="e">
        <f t="shared" si="122"/>
        <v>#DIV/0!</v>
      </c>
      <c r="H180" s="172" t="e">
        <f t="shared" si="123"/>
        <v>#DIV/0!</v>
      </c>
    </row>
    <row r="181" spans="2:8" ht="18.75" hidden="1" customHeight="1" x14ac:dyDescent="0.2">
      <c r="B181" s="164" t="s">
        <v>184</v>
      </c>
      <c r="C181" s="128">
        <v>0</v>
      </c>
      <c r="D181" s="128">
        <v>0</v>
      </c>
      <c r="E181" s="128">
        <v>0</v>
      </c>
      <c r="F181" s="128">
        <v>0</v>
      </c>
      <c r="G181" s="145" t="e">
        <f t="shared" si="122"/>
        <v>#DIV/0!</v>
      </c>
      <c r="H181" s="172" t="e">
        <f t="shared" si="123"/>
        <v>#DIV/0!</v>
      </c>
    </row>
    <row r="182" spans="2:8" ht="18.75" customHeight="1" x14ac:dyDescent="0.2">
      <c r="B182" s="161" t="s">
        <v>185</v>
      </c>
      <c r="C182" s="129">
        <f t="shared" ref="C182:F182" si="126">C183</f>
        <v>0</v>
      </c>
      <c r="D182" s="129">
        <f t="shared" si="126"/>
        <v>200000</v>
      </c>
      <c r="E182" s="129">
        <f t="shared" si="126"/>
        <v>200000</v>
      </c>
      <c r="F182" s="129">
        <f t="shared" si="126"/>
        <v>0</v>
      </c>
      <c r="G182" s="145">
        <v>0</v>
      </c>
      <c r="H182" s="172">
        <v>0</v>
      </c>
    </row>
    <row r="183" spans="2:8" ht="18.75" customHeight="1" x14ac:dyDescent="0.2">
      <c r="B183" s="161" t="s">
        <v>186</v>
      </c>
      <c r="C183" s="129">
        <f t="shared" ref="C183" si="127">C184+C186+C193</f>
        <v>0</v>
      </c>
      <c r="D183" s="129">
        <f>D184+D186+D193</f>
        <v>200000</v>
      </c>
      <c r="E183" s="129">
        <f t="shared" ref="E183:F183" si="128">E184+E186+E193</f>
        <v>200000</v>
      </c>
      <c r="F183" s="129">
        <f t="shared" si="128"/>
        <v>0</v>
      </c>
      <c r="G183" s="145">
        <v>0</v>
      </c>
      <c r="H183" s="172">
        <f t="shared" si="123"/>
        <v>0</v>
      </c>
    </row>
    <row r="184" spans="2:8" ht="18.75" customHeight="1" x14ac:dyDescent="0.2">
      <c r="B184" s="163" t="s">
        <v>226</v>
      </c>
      <c r="C184" s="129">
        <f t="shared" ref="C184:F184" si="129">C185</f>
        <v>0</v>
      </c>
      <c r="D184" s="129">
        <f t="shared" si="129"/>
        <v>200000</v>
      </c>
      <c r="E184" s="129">
        <f t="shared" si="129"/>
        <v>200000</v>
      </c>
      <c r="F184" s="129">
        <f t="shared" si="129"/>
        <v>0</v>
      </c>
      <c r="G184" s="145">
        <v>0</v>
      </c>
      <c r="H184" s="172">
        <f t="shared" ref="H184:H201" si="130">F184/E184*100</f>
        <v>0</v>
      </c>
    </row>
    <row r="185" spans="2:8" ht="18.75" customHeight="1" x14ac:dyDescent="0.2">
      <c r="B185" s="164" t="s">
        <v>227</v>
      </c>
      <c r="C185" s="128">
        <v>0</v>
      </c>
      <c r="D185" s="128">
        <v>200000</v>
      </c>
      <c r="E185" s="128">
        <v>200000</v>
      </c>
      <c r="F185" s="128">
        <v>0</v>
      </c>
      <c r="G185" s="146">
        <v>0</v>
      </c>
      <c r="H185" s="171">
        <f t="shared" si="130"/>
        <v>0</v>
      </c>
    </row>
    <row r="186" spans="2:8" ht="18.75" hidden="1" customHeight="1" x14ac:dyDescent="0.2">
      <c r="B186" s="163" t="s">
        <v>187</v>
      </c>
      <c r="C186" s="129">
        <f t="shared" ref="C186" si="131">SUM(C187:C192)</f>
        <v>0</v>
      </c>
      <c r="D186" s="129">
        <f t="shared" ref="D186:F186" si="132">SUM(D187:D192)</f>
        <v>0</v>
      </c>
      <c r="E186" s="129">
        <f t="shared" si="132"/>
        <v>0</v>
      </c>
      <c r="F186" s="129">
        <f t="shared" si="132"/>
        <v>0</v>
      </c>
      <c r="G186" s="145" t="e">
        <f t="shared" ref="G186:G194" si="133">F186/C186*100</f>
        <v>#DIV/0!</v>
      </c>
      <c r="H186" s="172" t="e">
        <f t="shared" si="130"/>
        <v>#DIV/0!</v>
      </c>
    </row>
    <row r="187" spans="2:8" ht="18.75" hidden="1" customHeight="1" x14ac:dyDescent="0.2">
      <c r="B187" s="164" t="s">
        <v>188</v>
      </c>
      <c r="C187" s="128">
        <v>0</v>
      </c>
      <c r="D187" s="128">
        <v>0</v>
      </c>
      <c r="E187" s="128">
        <v>0</v>
      </c>
      <c r="F187" s="128">
        <v>0</v>
      </c>
      <c r="G187" s="146" t="e">
        <f t="shared" si="133"/>
        <v>#DIV/0!</v>
      </c>
      <c r="H187" s="171" t="e">
        <f t="shared" si="130"/>
        <v>#DIV/0!</v>
      </c>
    </row>
    <row r="188" spans="2:8" ht="18.75" hidden="1" customHeight="1" x14ac:dyDescent="0.2">
      <c r="B188" s="164" t="s">
        <v>228</v>
      </c>
      <c r="C188" s="128">
        <v>0</v>
      </c>
      <c r="D188" s="128">
        <v>0</v>
      </c>
      <c r="E188" s="128">
        <v>0</v>
      </c>
      <c r="F188" s="128">
        <v>0</v>
      </c>
      <c r="G188" s="146" t="e">
        <f t="shared" si="133"/>
        <v>#DIV/0!</v>
      </c>
      <c r="H188" s="171" t="e">
        <f t="shared" si="130"/>
        <v>#DIV/0!</v>
      </c>
    </row>
    <row r="189" spans="2:8" ht="18.75" hidden="1" customHeight="1" x14ac:dyDescent="0.2">
      <c r="B189" s="164" t="s">
        <v>229</v>
      </c>
      <c r="C189" s="128">
        <v>0</v>
      </c>
      <c r="D189" s="128">
        <v>0</v>
      </c>
      <c r="E189" s="128">
        <v>0</v>
      </c>
      <c r="F189" s="128">
        <v>0</v>
      </c>
      <c r="G189" s="146" t="e">
        <f t="shared" si="133"/>
        <v>#DIV/0!</v>
      </c>
      <c r="H189" s="171" t="e">
        <f t="shared" si="130"/>
        <v>#DIV/0!</v>
      </c>
    </row>
    <row r="190" spans="2:8" ht="18.75" hidden="1" customHeight="1" x14ac:dyDescent="0.2">
      <c r="B190" s="164" t="s">
        <v>237</v>
      </c>
      <c r="C190" s="128">
        <v>0</v>
      </c>
      <c r="D190" s="128">
        <v>0</v>
      </c>
      <c r="E190" s="128">
        <v>0</v>
      </c>
      <c r="F190" s="128">
        <v>0</v>
      </c>
      <c r="G190" s="146" t="e">
        <f t="shared" si="133"/>
        <v>#DIV/0!</v>
      </c>
      <c r="H190" s="171" t="e">
        <f t="shared" si="130"/>
        <v>#DIV/0!</v>
      </c>
    </row>
    <row r="191" spans="2:8" ht="18.75" hidden="1" customHeight="1" x14ac:dyDescent="0.2">
      <c r="B191" s="164" t="s">
        <v>238</v>
      </c>
      <c r="C191" s="128">
        <v>0</v>
      </c>
      <c r="D191" s="128">
        <v>0</v>
      </c>
      <c r="E191" s="128">
        <v>0</v>
      </c>
      <c r="F191" s="128">
        <v>0</v>
      </c>
      <c r="G191" s="146" t="e">
        <f t="shared" si="133"/>
        <v>#DIV/0!</v>
      </c>
      <c r="H191" s="171" t="e">
        <f t="shared" si="130"/>
        <v>#DIV/0!</v>
      </c>
    </row>
    <row r="192" spans="2:8" ht="18.75" hidden="1" customHeight="1" x14ac:dyDescent="0.2">
      <c r="B192" s="164" t="s">
        <v>189</v>
      </c>
      <c r="C192" s="128">
        <v>0</v>
      </c>
      <c r="D192" s="128">
        <v>0</v>
      </c>
      <c r="E192" s="128">
        <v>0</v>
      </c>
      <c r="F192" s="128">
        <v>0</v>
      </c>
      <c r="G192" s="146" t="e">
        <f t="shared" si="133"/>
        <v>#DIV/0!</v>
      </c>
      <c r="H192" s="171" t="e">
        <f t="shared" si="130"/>
        <v>#DIV/0!</v>
      </c>
    </row>
    <row r="193" spans="2:8" ht="18.75" hidden="1" customHeight="1" x14ac:dyDescent="0.2">
      <c r="B193" s="163" t="s">
        <v>232</v>
      </c>
      <c r="C193" s="129">
        <f t="shared" ref="C193:F193" si="134">C194</f>
        <v>0</v>
      </c>
      <c r="D193" s="129">
        <f t="shared" si="134"/>
        <v>0</v>
      </c>
      <c r="E193" s="129">
        <f t="shared" si="134"/>
        <v>0</v>
      </c>
      <c r="F193" s="129">
        <f t="shared" si="134"/>
        <v>0</v>
      </c>
      <c r="G193" s="145" t="e">
        <f t="shared" si="133"/>
        <v>#DIV/0!</v>
      </c>
      <c r="H193" s="172" t="e">
        <f t="shared" si="130"/>
        <v>#DIV/0!</v>
      </c>
    </row>
    <row r="194" spans="2:8" ht="18.75" hidden="1" customHeight="1" x14ac:dyDescent="0.2">
      <c r="B194" s="164" t="s">
        <v>233</v>
      </c>
      <c r="C194" s="128">
        <v>0</v>
      </c>
      <c r="D194" s="128">
        <v>0</v>
      </c>
      <c r="E194" s="128">
        <v>0</v>
      </c>
      <c r="F194" s="128">
        <v>0</v>
      </c>
      <c r="G194" s="146" t="e">
        <f t="shared" si="133"/>
        <v>#DIV/0!</v>
      </c>
      <c r="H194" s="171" t="e">
        <f t="shared" si="130"/>
        <v>#DIV/0!</v>
      </c>
    </row>
    <row r="195" spans="2:8" ht="18.75" customHeight="1" x14ac:dyDescent="0.2">
      <c r="B195" s="174" t="s">
        <v>239</v>
      </c>
      <c r="C195" s="129">
        <f t="shared" ref="C195:F196" si="135">C196</f>
        <v>0</v>
      </c>
      <c r="D195" s="129">
        <f t="shared" si="135"/>
        <v>1500</v>
      </c>
      <c r="E195" s="129">
        <f t="shared" si="135"/>
        <v>1500</v>
      </c>
      <c r="F195" s="129">
        <f t="shared" si="135"/>
        <v>0</v>
      </c>
      <c r="G195" s="145">
        <v>0</v>
      </c>
      <c r="H195" s="172">
        <f t="shared" si="130"/>
        <v>0</v>
      </c>
    </row>
    <row r="196" spans="2:8" ht="18.75" customHeight="1" x14ac:dyDescent="0.2">
      <c r="B196" s="174" t="s">
        <v>240</v>
      </c>
      <c r="C196" s="129">
        <f t="shared" si="135"/>
        <v>0</v>
      </c>
      <c r="D196" s="129">
        <f t="shared" si="135"/>
        <v>1500</v>
      </c>
      <c r="E196" s="129">
        <f t="shared" si="135"/>
        <v>1500</v>
      </c>
      <c r="F196" s="129">
        <f t="shared" si="135"/>
        <v>0</v>
      </c>
      <c r="G196" s="145">
        <v>0</v>
      </c>
      <c r="H196" s="172">
        <f t="shared" si="130"/>
        <v>0</v>
      </c>
    </row>
    <row r="197" spans="2:8" ht="18.75" customHeight="1" x14ac:dyDescent="0.2">
      <c r="B197" s="161" t="s">
        <v>165</v>
      </c>
      <c r="C197" s="129">
        <f t="shared" ref="C197:F197" si="136">C198</f>
        <v>0</v>
      </c>
      <c r="D197" s="129">
        <f t="shared" si="136"/>
        <v>1500</v>
      </c>
      <c r="E197" s="129">
        <f t="shared" si="136"/>
        <v>1500</v>
      </c>
      <c r="F197" s="129">
        <f t="shared" si="136"/>
        <v>0</v>
      </c>
      <c r="G197" s="145">
        <v>0</v>
      </c>
      <c r="H197" s="172">
        <f t="shared" si="130"/>
        <v>0</v>
      </c>
    </row>
    <row r="198" spans="2:8" ht="18.75" customHeight="1" x14ac:dyDescent="0.2">
      <c r="B198" s="161" t="s">
        <v>173</v>
      </c>
      <c r="C198" s="129">
        <f t="shared" ref="C198:F198" si="137">C199</f>
        <v>0</v>
      </c>
      <c r="D198" s="129">
        <f t="shared" si="137"/>
        <v>1500</v>
      </c>
      <c r="E198" s="129">
        <f t="shared" si="137"/>
        <v>1500</v>
      </c>
      <c r="F198" s="129">
        <f t="shared" si="137"/>
        <v>0</v>
      </c>
      <c r="G198" s="145">
        <v>0</v>
      </c>
      <c r="H198" s="172">
        <f t="shared" si="130"/>
        <v>0</v>
      </c>
    </row>
    <row r="199" spans="2:8" ht="18.75" customHeight="1" x14ac:dyDescent="0.2">
      <c r="B199" s="163" t="s">
        <v>179</v>
      </c>
      <c r="C199" s="129">
        <f t="shared" ref="C199" si="138">SUM(C200:C201)</f>
        <v>0</v>
      </c>
      <c r="D199" s="129">
        <f t="shared" ref="D199:F199" si="139">SUM(D200:D201)</f>
        <v>1500</v>
      </c>
      <c r="E199" s="129">
        <f t="shared" si="139"/>
        <v>1500</v>
      </c>
      <c r="F199" s="129">
        <f t="shared" si="139"/>
        <v>0</v>
      </c>
      <c r="G199" s="145">
        <v>0</v>
      </c>
      <c r="H199" s="172">
        <f t="shared" si="130"/>
        <v>0</v>
      </c>
    </row>
    <row r="200" spans="2:8" ht="18.75" customHeight="1" x14ac:dyDescent="0.2">
      <c r="B200" s="164" t="s">
        <v>203</v>
      </c>
      <c r="C200" s="128">
        <v>0</v>
      </c>
      <c r="D200" s="128">
        <v>1000</v>
      </c>
      <c r="E200" s="128">
        <v>1000</v>
      </c>
      <c r="F200" s="128">
        <v>0</v>
      </c>
      <c r="G200" s="146">
        <v>0</v>
      </c>
      <c r="H200" s="171">
        <f t="shared" si="130"/>
        <v>0</v>
      </c>
    </row>
    <row r="201" spans="2:8" ht="18.75" customHeight="1" thickBot="1" x14ac:dyDescent="0.25">
      <c r="B201" s="175" t="s">
        <v>181</v>
      </c>
      <c r="C201" s="176">
        <v>0</v>
      </c>
      <c r="D201" s="176">
        <v>500</v>
      </c>
      <c r="E201" s="176">
        <v>500</v>
      </c>
      <c r="F201" s="176">
        <v>0</v>
      </c>
      <c r="G201" s="177">
        <v>0</v>
      </c>
      <c r="H201" s="178">
        <f t="shared" si="130"/>
        <v>0</v>
      </c>
    </row>
  </sheetData>
  <mergeCells count="3">
    <mergeCell ref="B3:H3"/>
    <mergeCell ref="B2:H2"/>
    <mergeCell ref="B5:H5"/>
  </mergeCells>
  <phoneticPr fontId="18" type="noConversion"/>
  <printOptions horizontalCentered="1"/>
  <pageMargins left="0.25" right="0.27559055118110237" top="0.39370078740157483" bottom="0.27559055118110237" header="0.19685039370078741" footer="0.19685039370078741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4</vt:i4>
      </vt:variant>
    </vt:vector>
  </HeadingPairs>
  <TitlesOfParts>
    <vt:vector size="11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POSEBNI DIO</vt:lpstr>
      <vt:lpstr>' Račun prihoda i rashoda'!Podrucje_ispisa</vt:lpstr>
      <vt:lpstr>'Rashodi prema funkcijskoj k '!Podrucje_ispisa</vt:lpstr>
      <vt:lpstr>'Rashodi prema izvorima finan'!Podrucje_ispisa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Natalija Andačić</cp:lastModifiedBy>
  <cp:lastPrinted>2026-07-23T11:08:50Z</cp:lastPrinted>
  <dcterms:created xsi:type="dcterms:W3CDTF">2022-08-12T12:51:27Z</dcterms:created>
  <dcterms:modified xsi:type="dcterms:W3CDTF">2026-07-28T11:42:05Z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Tablica ogledni format izvještaja o izvršenju PKDP.xlsx</vt:lpwstr>
  </property>
</Properties>
</file>